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5" yWindow="0" windowWidth="15225" windowHeight="5730" tabRatio="726" firstSheet="16" activeTab="33"/>
  </bookViews>
  <sheets>
    <sheet name="Таблица 1.2" sheetId="79" r:id="rId1"/>
    <sheet name="Таблица 2.1" sheetId="107" r:id="rId2"/>
    <sheet name="Таблица 2.4" sheetId="19" r:id="rId3"/>
    <sheet name="Таблица 2.6" sheetId="23" r:id="rId4"/>
    <sheet name="Таблица 2.7" sheetId="24" r:id="rId5"/>
    <sheet name="Таблица 2.8" sheetId="25" r:id="rId6"/>
    <sheet name="Таблица 2.10" sheetId="27" r:id="rId7"/>
    <sheet name="Таблица 2.25" sheetId="20" r:id="rId8"/>
    <sheet name="Таблица 2.26" sheetId="21" r:id="rId9"/>
    <sheet name="Таблица 2.27" sheetId="28" r:id="rId10"/>
    <sheet name="Таблица 2.28" sheetId="29" r:id="rId11"/>
    <sheet name="Таблица 2.31" sheetId="66" r:id="rId12"/>
    <sheet name="Таблица 2.33" sheetId="31" r:id="rId13"/>
    <sheet name="Таблица 2.34" sheetId="35" r:id="rId14"/>
    <sheet name="Таблица 2.36" sheetId="89" r:id="rId15"/>
    <sheet name="Таблица 2.40" sheetId="39" r:id="rId16"/>
    <sheet name="Таблица 2.42" sheetId="41" r:id="rId17"/>
    <sheet name="Таблица 2.43" sheetId="78" r:id="rId18"/>
    <sheet name="Таблица 2.44" sheetId="42" r:id="rId19"/>
    <sheet name="Таблица 2.45" sheetId="44" r:id="rId20"/>
    <sheet name="Таблица 2.53" sheetId="95" r:id="rId21"/>
    <sheet name="Таблица 2.55" sheetId="98" r:id="rId22"/>
    <sheet name="Таблица 2.56" sheetId="99" r:id="rId23"/>
    <sheet name="Таблица 2.59" sheetId="103" r:id="rId24"/>
    <sheet name="Таблица 2.60" sheetId="104" r:id="rId25"/>
    <sheet name="Таблица 2.61" sheetId="106" r:id="rId26"/>
    <sheet name="Таблица 3.1" sheetId="4" r:id="rId27"/>
    <sheet name="Таблица 3.2" sheetId="5" r:id="rId28"/>
    <sheet name="Таблица 3.6" sheetId="11" r:id="rId29"/>
    <sheet name="Таблица 3.7" sheetId="72" r:id="rId30"/>
    <sheet name="Таблица 3.8" sheetId="10" r:id="rId31"/>
    <sheet name="Таблица 4.5" sheetId="87" r:id="rId32"/>
    <sheet name="Таблица 4.7" sheetId="105" r:id="rId33"/>
    <sheet name="Таблица 4.8" sheetId="108" r:id="rId34"/>
  </sheets>
  <externalReferences>
    <externalReference r:id="rId35"/>
    <externalReference r:id="rId36"/>
  </externalReferences>
  <definedNames>
    <definedName name="_xlnm._FilterDatabase" localSheetId="6" hidden="1">'Таблица 2.10'!$A$5:$D$33</definedName>
    <definedName name="_xlnm._FilterDatabase" localSheetId="3" hidden="1">'Таблица 2.6'!$A$5:$D$29</definedName>
    <definedName name="_xlnm._FilterDatabase" localSheetId="4" hidden="1">'Таблица 2.7'!$A$5:$D$24</definedName>
    <definedName name="_xlnm._FilterDatabase" localSheetId="5" hidden="1">'Таблица 2.8'!$A$5:$D$12</definedName>
    <definedName name="й" localSheetId="20">'[1]Index sheet'!#REF!</definedName>
    <definedName name="й" localSheetId="21">'[1]Index sheet'!#REF!</definedName>
    <definedName name="й" localSheetId="22">'[1]Index sheet'!#REF!</definedName>
    <definedName name="й" localSheetId="23">'[1]Index sheet'!#REF!</definedName>
    <definedName name="й" localSheetId="24">'[1]Index sheet'!#REF!</definedName>
    <definedName name="й" localSheetId="25">'[1]Index sheet'!#REF!</definedName>
    <definedName name="й" localSheetId="32">'[1]Index sheet'!#REF!</definedName>
    <definedName name="й" localSheetId="33">'[1]Index sheet'!#REF!</definedName>
    <definedName name="й">'[1]Index sheet'!#REF!</definedName>
    <definedName name="_xlnm.Print_Area" localSheetId="0">'Таблица 1.2'!$A$1:$D$39</definedName>
    <definedName name="_xlnm.Print_Area" localSheetId="1">'Таблица 2.1'!$A$1:$D$10</definedName>
    <definedName name="_xlnm.Print_Area" localSheetId="6">'Таблица 2.10'!$A$1:$D$33</definedName>
    <definedName name="_xlnm.Print_Area" localSheetId="7">'Таблица 2.25'!$A$1:$D$7</definedName>
    <definedName name="_xlnm.Print_Area" localSheetId="8">'Таблица 2.26'!$A$1:$D$7</definedName>
    <definedName name="_xlnm.Print_Area" localSheetId="9">'Таблица 2.27'!$A$1:$D$11</definedName>
    <definedName name="_xlnm.Print_Area" localSheetId="10">'Таблица 2.28'!$A$1:$D$13</definedName>
    <definedName name="_xlnm.Print_Area" localSheetId="11">'Таблица 2.31'!$A$1:$D$8</definedName>
    <definedName name="_xlnm.Print_Area" localSheetId="12">'Таблица 2.33'!$A$1:$D$48</definedName>
    <definedName name="_xlnm.Print_Area" localSheetId="13">'Таблица 2.34'!$A$1:$D$15</definedName>
    <definedName name="_xlnm.Print_Area" localSheetId="14">'Таблица 2.36'!$A$1:$D$10</definedName>
    <definedName name="_xlnm.Print_Area" localSheetId="2">'Таблица 2.4'!$A$1:$D$37</definedName>
    <definedName name="_xlnm.Print_Area" localSheetId="15">'Таблица 2.40'!$A$1:$D$7</definedName>
    <definedName name="_xlnm.Print_Area" localSheetId="16">'Таблица 2.42'!$A$1:$D$8</definedName>
    <definedName name="_xlnm.Print_Area" localSheetId="17">'Таблица 2.43'!$A$1:$D$8</definedName>
    <definedName name="_xlnm.Print_Area" localSheetId="18">'Таблица 2.44'!$A$1:$D$37</definedName>
    <definedName name="_xlnm.Print_Area" localSheetId="19">'Таблица 2.45'!$A$1:$D$18</definedName>
    <definedName name="_xlnm.Print_Area" localSheetId="20">'Таблица 2.53'!$A$1:$D$8</definedName>
    <definedName name="_xlnm.Print_Area" localSheetId="21">'Таблица 2.55'!$A$1:$D$10</definedName>
    <definedName name="_xlnm.Print_Area" localSheetId="22">'Таблица 2.56'!$A$1:$D$10</definedName>
    <definedName name="_xlnm.Print_Area" localSheetId="23">'Таблица 2.59'!$A$1:$D$7</definedName>
    <definedName name="_xlnm.Print_Area" localSheetId="3">'Таблица 2.6'!$A$1:$D$29</definedName>
    <definedName name="_xlnm.Print_Area" localSheetId="24">'Таблица 2.60'!$A$1:$D$7</definedName>
    <definedName name="_xlnm.Print_Area" localSheetId="25">'Таблица 2.61'!$A$1:$D$8</definedName>
    <definedName name="_xlnm.Print_Area" localSheetId="4">'Таблица 2.7'!$A$1:$D$24</definedName>
    <definedName name="_xlnm.Print_Area" localSheetId="5">'Таблица 2.8'!$A$1:$D$12</definedName>
    <definedName name="_xlnm.Print_Area" localSheetId="26">'Таблица 3.1'!$A$1:$D$37</definedName>
    <definedName name="_xlnm.Print_Area" localSheetId="27">'Таблица 3.2'!$A$1:$D$35</definedName>
    <definedName name="_xlnm.Print_Area" localSheetId="28">'Таблица 3.6'!$A$1:$D$38</definedName>
    <definedName name="_xlnm.Print_Area" localSheetId="29">'Таблица 3.7'!$A$1:$D$37</definedName>
    <definedName name="_xlnm.Print_Area" localSheetId="30">'Таблица 3.8'!$A$1:$D$37</definedName>
    <definedName name="_xlnm.Print_Area" localSheetId="31">'Таблица 4.5'!$A$1:$D$38</definedName>
    <definedName name="_xlnm.Print_Area" localSheetId="32">'Таблица 4.7'!$A$1:$D$8</definedName>
    <definedName name="_xlnm.Print_Area" localSheetId="33">'Таблица 4.8'!$A$1:$D$7</definedName>
    <definedName name="ц" localSheetId="20">'[2]Index sheet'!#REF!</definedName>
    <definedName name="ц" localSheetId="21">'[2]Index sheet'!#REF!</definedName>
    <definedName name="ц" localSheetId="22">'[2]Index sheet'!#REF!</definedName>
    <definedName name="ц" localSheetId="23">'[2]Index sheet'!#REF!</definedName>
    <definedName name="ц" localSheetId="24">'[2]Index sheet'!#REF!</definedName>
    <definedName name="ц" localSheetId="25">'[2]Index sheet'!#REF!</definedName>
    <definedName name="ц" localSheetId="32">'[2]Index sheet'!#REF!</definedName>
    <definedName name="ц" localSheetId="33">'[2]Index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08" l="1"/>
  <c r="C7" i="108"/>
  <c r="B7" i="108"/>
  <c r="D10" i="107" l="1"/>
  <c r="C10" i="107"/>
  <c r="B10" i="107"/>
  <c r="D37" i="72" l="1"/>
  <c r="B37" i="72" l="1"/>
  <c r="B37" i="10"/>
  <c r="B8" i="106" l="1"/>
  <c r="D8" i="106"/>
  <c r="C8" i="106"/>
  <c r="D8" i="95"/>
  <c r="C8" i="95"/>
  <c r="B8" i="95"/>
  <c r="B7" i="20"/>
  <c r="B37" i="42" l="1"/>
  <c r="B38" i="87" l="1"/>
  <c r="D8" i="105" l="1"/>
  <c r="C8" i="105"/>
  <c r="B8" i="105"/>
  <c r="B10" i="99" l="1"/>
  <c r="B29" i="23"/>
  <c r="C29" i="23"/>
  <c r="D29" i="23"/>
  <c r="B12" i="25"/>
  <c r="C12" i="25"/>
  <c r="D12" i="25"/>
  <c r="B18" i="44" l="1"/>
  <c r="B48" i="31"/>
  <c r="C8" i="66"/>
  <c r="B7" i="21"/>
  <c r="C7" i="21"/>
  <c r="D7" i="21"/>
  <c r="D7" i="104"/>
  <c r="C7" i="104"/>
  <c r="B7" i="104"/>
  <c r="D7" i="103"/>
  <c r="C7" i="103"/>
  <c r="B7" i="103"/>
  <c r="C8" i="41"/>
  <c r="B7" i="39"/>
  <c r="B35" i="5" l="1"/>
  <c r="D15" i="35" l="1"/>
  <c r="C10" i="99" l="1"/>
  <c r="D10" i="99"/>
  <c r="B10" i="98" l="1"/>
  <c r="C10" i="98"/>
  <c r="D10" i="98"/>
  <c r="C15" i="35" l="1"/>
  <c r="B15" i="35"/>
  <c r="D10" i="89"/>
  <c r="C10" i="89"/>
  <c r="B10" i="89"/>
  <c r="B8" i="78"/>
  <c r="C8" i="78"/>
  <c r="D8" i="78"/>
  <c r="B8" i="66"/>
  <c r="D8" i="66"/>
  <c r="B13" i="29" l="1"/>
  <c r="C13" i="29"/>
  <c r="D13" i="29"/>
  <c r="C11" i="28" l="1"/>
  <c r="D11" i="28"/>
  <c r="B39" i="79" l="1"/>
  <c r="C37" i="19" l="1"/>
  <c r="B37" i="19"/>
  <c r="D37" i="19"/>
  <c r="B37" i="4" l="1"/>
  <c r="D38" i="87" l="1"/>
  <c r="C38" i="87"/>
  <c r="C18" i="44" l="1"/>
  <c r="D18" i="44"/>
  <c r="B11" i="28"/>
  <c r="B33" i="27"/>
  <c r="C37" i="72" l="1"/>
  <c r="D38" i="11" l="1"/>
  <c r="C38" i="11"/>
  <c r="B38" i="11"/>
  <c r="D37" i="10"/>
  <c r="C37" i="10"/>
  <c r="D37" i="42" l="1"/>
  <c r="C37" i="42"/>
  <c r="D8" i="41" l="1"/>
  <c r="B8" i="41"/>
  <c r="D7" i="39"/>
  <c r="C7" i="39"/>
  <c r="D48" i="31" l="1"/>
  <c r="C48" i="31"/>
  <c r="D33" i="27" l="1"/>
  <c r="C33" i="27"/>
  <c r="D24" i="24"/>
  <c r="C24" i="24"/>
  <c r="B24" i="24"/>
  <c r="D7" i="20" l="1"/>
  <c r="C7" i="20"/>
  <c r="D35" i="5" l="1"/>
  <c r="C35" i="5"/>
  <c r="D37" i="4"/>
  <c r="C37" i="4"/>
</calcChain>
</file>

<file path=xl/sharedStrings.xml><?xml version="1.0" encoding="utf-8"?>
<sst xmlns="http://schemas.openxmlformats.org/spreadsheetml/2006/main" count="737" uniqueCount="135">
  <si>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</si>
  <si>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</si>
  <si>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</si>
  <si>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</si>
  <si>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</si>
  <si>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</si>
  <si>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</si>
  <si>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</si>
  <si>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</si>
  <si>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</si>
  <si>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</si>
  <si>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</si>
  <si>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</si>
  <si>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1.2</t>
  </si>
  <si>
    <t>Таблица 2.4</t>
  </si>
  <si>
    <t>Таблица 2.6</t>
  </si>
  <si>
    <t>Таблица 2.7</t>
  </si>
  <si>
    <t>Таблица 2.8</t>
  </si>
  <si>
    <t>Таблица 2.10</t>
  </si>
  <si>
    <t>Таблица 2.25</t>
  </si>
  <si>
    <t>Таблица 2.26</t>
  </si>
  <si>
    <t>Таблица 2.27</t>
  </si>
  <si>
    <t>Таблица 2.28</t>
  </si>
  <si>
    <t>Таблица 2.31</t>
  </si>
  <si>
    <t>Таблица 2.33</t>
  </si>
  <si>
    <t>Таблица 2.34</t>
  </si>
  <si>
    <t>Таблица 2.36</t>
  </si>
  <si>
    <t>Таблица 3.1</t>
  </si>
  <si>
    <t>Таблица 3.2</t>
  </si>
  <si>
    <t>Таблица 3.6</t>
  </si>
  <si>
    <t>Таблица 3.7</t>
  </si>
  <si>
    <t>Таблица 3.8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</si>
  <si>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</si>
  <si>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2.40</t>
  </si>
  <si>
    <t>Таблица 2.42</t>
  </si>
  <si>
    <t>Таблица 2.43</t>
  </si>
  <si>
    <t>Таблица 2.44</t>
  </si>
  <si>
    <t>2025 год</t>
  </si>
  <si>
    <t>Севский муниципальный район</t>
  </si>
  <si>
    <t>Суземское городское поселение Суземского муниципального района</t>
  </si>
  <si>
    <t>Новозыбковский городской округ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</si>
  <si>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</si>
  <si>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</si>
  <si>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</si>
  <si>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</si>
  <si>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Жирятинский муниципальный район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</si>
  <si>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</si>
  <si>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</si>
  <si>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Таблица 2.45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</si>
  <si>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</si>
  <si>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</si>
  <si>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</si>
  <si>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</si>
  <si>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</si>
  <si>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</si>
  <si>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</si>
  <si>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</si>
  <si>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</si>
  <si>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</si>
  <si>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</si>
  <si>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</si>
  <si>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Злынковский муниципальный район</t>
  </si>
  <si>
    <t>Таблица 4.5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</si>
  <si>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</si>
  <si>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</si>
  <si>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</si>
  <si>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</si>
  <si>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</si>
  <si>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</si>
  <si>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</si>
  <si>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</si>
  <si>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</si>
  <si>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</si>
  <si>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</si>
  <si>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</si>
  <si>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</si>
  <si>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</si>
  <si>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</si>
  <si>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</si>
  <si>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</si>
  <si>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</si>
  <si>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</si>
  <si>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</si>
  <si>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</si>
  <si>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</si>
  <si>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</si>
  <si>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</si>
  <si>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</si>
  <si>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</si>
  <si>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</si>
  <si>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</si>
  <si>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Приложение 11 
к Закону Брянской области 
''Об областном бюджете на 2023 год 
и на плановый период 2024 и 2025 годов''</t>
  </si>
  <si>
    <t>Брасовский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</si>
  <si>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</si>
  <si>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</si>
  <si>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</si>
  <si>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Карачевский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</si>
  <si>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</si>
  <si>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</si>
  <si>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</si>
  <si>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Рогнединский муниципальный район</t>
  </si>
  <si>
    <t>Суземский муниципальный район</t>
  </si>
  <si>
    <t>Суражский муниципальный район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</si>
  <si>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</si>
  <si>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</si>
  <si>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</si>
  <si>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</si>
  <si>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</si>
  <si>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</si>
  <si>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</si>
  <si>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</si>
  <si>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2.53</t>
  </si>
  <si>
    <t>Таблица 2.55</t>
  </si>
  <si>
    <t>Таблица 2.56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</si>
  <si>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</si>
  <si>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Локотское городское поселение Брасовского муниципального района  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</si>
  <si>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</si>
  <si>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Новозыбковский городской округ  </t>
  </si>
  <si>
    <t xml:space="preserve">Выгоничский муниципальный район  </t>
  </si>
  <si>
    <t xml:space="preserve">Климовское городское поселение Климовского муниципального района  </t>
  </si>
  <si>
    <t>Распределение субвенций бюджетам муниципальных образований по предоставлению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</si>
  <si>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2.59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</si>
  <si>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</si>
  <si>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2.60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</si>
  <si>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</si>
  <si>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4.7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</si>
  <si>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государтвенной программы "Развитие промышленности, транспорта и связи Брянской области"</t>
  </si>
  <si>
    <t>Таблица 2.61</t>
  </si>
  <si>
    <t>Приложение 7
к Закону Брянской области "О внесении изменений
в Закон Брянской области "Об областном бюджете
на 2023 год и на плановый период 2024 и 2025 годов"</t>
  </si>
  <si>
    <t>Таблица 2.1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</si>
  <si>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</si>
  <si>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</si>
  <si>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</si>
  <si>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Таблица 4.8</t>
  </si>
  <si>
    <t>Распределение иных межбюджетных трансфертов бюджетам муниципальных образований на модернизацию объектов уличного освещения в рамках государственной программы "Развитие топливно-энергетического комплекса и жилищно-коммунального хозяйства Брянской 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</si>
</sst>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_р_._-;\-* #,##0.00_р_._-;_-* &quot;-&quot;??_р_._-;_-@_-"/>
    <numFmt numFmtId="170" formatCode="_-* #,##0.00&quot;р.&quot;_-;\-* #,##0.00&quot;р.&quot;_-;_-* &quot;-&quot;??&quot;р.&quot;_-;_-@_-"/>
    <numFmt numFmtId="171" formatCode="[$-419]General"/>
    <numFmt numFmtId="172" formatCode="#,##0.00000"/>
  </numFmts>
  <fonts count="6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.95"/>
      <color rgb="FF00000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08">
    <xf numFmtId="0" fontId="0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0"/>
    <xf numFmtId="171" fontId="29" fillId="0" borderId="0"/>
    <xf numFmtId="0" fontId="30" fillId="3" borderId="11" applyNumberFormat="0" applyFont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67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1" fillId="0" borderId="0">
      <alignment vertical="top" wrapText="1"/>
    </xf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7" applyNumberFormat="0" applyAlignment="0" applyProtection="0"/>
    <xf numFmtId="0" fontId="19" fillId="8" borderId="8" applyNumberFormat="0" applyAlignment="0" applyProtection="0"/>
    <xf numFmtId="0" fontId="20" fillId="8" borderId="7" applyNumberFormat="0" applyAlignment="0" applyProtection="0"/>
    <xf numFmtId="0" fontId="21" fillId="0" borderId="9" applyNumberFormat="0" applyFill="0" applyAlignment="0" applyProtection="0"/>
    <xf numFmtId="0" fontId="22" fillId="9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2" fillId="0" borderId="0"/>
    <xf numFmtId="0" fontId="12" fillId="10" borderId="11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1" applyNumberFormat="0" applyFont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9" fillId="0" borderId="0">
      <alignment vertical="top" wrapText="1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9" fillId="0" borderId="0">
      <alignment vertical="top" wrapText="1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9" fillId="0" borderId="0">
      <alignment vertical="top" wrapText="1"/>
    </xf>
    <xf numFmtId="168" fontId="12" fillId="0" borderId="0" applyFont="0" applyFill="0" applyBorder="0" applyAlignment="0" applyProtection="0"/>
    <xf numFmtId="168" fontId="41" fillId="0" borderId="0" applyFont="0" applyFill="0" applyBorder="0" applyProtection="0"/>
    <xf numFmtId="170" fontId="11" fillId="0" borderId="0" applyFont="0" applyFill="0" applyBorder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1" fillId="0" borderId="0" applyFont="0" applyFill="0" applyBorder="0" applyProtection="0"/>
    <xf numFmtId="170" fontId="41" fillId="0" borderId="0" applyFont="0" applyFill="0" applyBorder="0" applyProtection="0"/>
    <xf numFmtId="168" fontId="5" fillId="0" borderId="0" applyFont="0" applyFill="0" applyBorder="0" applyAlignment="0" applyProtection="0"/>
    <xf numFmtId="0" fontId="5" fillId="0" borderId="0">
      <alignment vertical="top" wrapText="1"/>
    </xf>
    <xf numFmtId="170" fontId="5" fillId="0" borderId="0" applyFont="0" applyFill="0" applyBorder="0" applyAlignment="0" applyProtection="0"/>
    <xf numFmtId="169" fontId="11" fillId="0" borderId="0" applyFont="0" applyFill="0" applyBorder="0" applyProtection="0"/>
    <xf numFmtId="169" fontId="11" fillId="0" borderId="0" applyFont="0" applyFill="0" applyBorder="0" applyProtection="0"/>
    <xf numFmtId="170" fontId="41" fillId="0" borderId="0" applyFont="0" applyFill="0" applyBorder="0" applyProtection="0"/>
    <xf numFmtId="169" fontId="41" fillId="0" borderId="0" applyFont="0" applyFill="0" applyBorder="0" applyProtection="0"/>
    <xf numFmtId="169" fontId="11" fillId="0" borderId="0" applyFont="0" applyFill="0" applyBorder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1" fillId="0" borderId="0" applyFont="0" applyFill="0" applyBorder="0" applyProtection="0"/>
    <xf numFmtId="167" fontId="11" fillId="0" borderId="0" applyFont="0" applyFill="0" applyBorder="0" applyProtection="0"/>
    <xf numFmtId="169" fontId="11" fillId="0" borderId="0" applyFont="0" applyFill="0" applyBorder="0" applyProtection="0"/>
    <xf numFmtId="169" fontId="5" fillId="0" borderId="0" applyFont="0" applyFill="0" applyBorder="0" applyAlignment="0" applyProtection="0"/>
    <xf numFmtId="167" fontId="41" fillId="0" borderId="0" applyFont="0" applyFill="0" applyBorder="0" applyProtection="0"/>
    <xf numFmtId="168" fontId="11" fillId="0" borderId="0" applyFont="0" applyFill="0" applyBorder="0" applyProtection="0"/>
    <xf numFmtId="0" fontId="1" fillId="0" borderId="0" applyNumberFormat="0" applyFill="0" applyBorder="0" applyAlignment="0" applyProtection="0"/>
    <xf numFmtId="170" fontId="41" fillId="0" borderId="0" applyFont="0" applyFill="0" applyBorder="0" applyProtection="0"/>
    <xf numFmtId="169" fontId="41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11" fillId="0" borderId="0" applyFont="0" applyFill="0" applyBorder="0" applyProtection="0"/>
    <xf numFmtId="168" fontId="11" fillId="0" borderId="0" applyFont="0" applyFill="0" applyBorder="0" applyProtection="0"/>
    <xf numFmtId="167" fontId="41" fillId="0" borderId="0" applyFont="0" applyFill="0" applyBorder="0" applyProtection="0"/>
    <xf numFmtId="0" fontId="9" fillId="0" borderId="0">
      <alignment vertical="top" wrapText="1"/>
    </xf>
    <xf numFmtId="169" fontId="41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11" fillId="0" borderId="0" applyFont="0" applyFill="0" applyBorder="0" applyProtection="0"/>
    <xf numFmtId="9" fontId="41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1" fillId="0" borderId="0" applyFont="0" applyFill="0" applyBorder="0" applyProtection="0"/>
    <xf numFmtId="0" fontId="41" fillId="0" borderId="0">
      <alignment vertical="top" wrapText="1"/>
    </xf>
    <xf numFmtId="0" fontId="11" fillId="0" borderId="0">
      <alignment vertical="top" wrapText="1"/>
    </xf>
    <xf numFmtId="9" fontId="11" fillId="0" borderId="0" applyFont="0" applyFill="0" applyBorder="0" applyProtection="0"/>
    <xf numFmtId="169" fontId="41" fillId="0" borderId="0" applyFont="0" applyFill="0" applyBorder="0" applyProtection="0"/>
    <xf numFmtId="170" fontId="11" fillId="0" borderId="0" applyFont="0" applyFill="0" applyBorder="0" applyProtection="0"/>
    <xf numFmtId="169" fontId="5" fillId="0" borderId="0" applyFont="0" applyFill="0" applyBorder="0" applyAlignment="0" applyProtection="0"/>
    <xf numFmtId="167" fontId="41" fillId="0" borderId="0" applyFont="0" applyFill="0" applyBorder="0" applyProtection="0"/>
    <xf numFmtId="0" fontId="11" fillId="0" borderId="0">
      <alignment vertical="top" wrapText="1"/>
    </xf>
    <xf numFmtId="0" fontId="11" fillId="0" borderId="0"/>
    <xf numFmtId="169" fontId="11" fillId="0" borderId="0" applyFont="0" applyFill="0" applyBorder="0" applyProtection="0"/>
    <xf numFmtId="0" fontId="40" fillId="0" borderId="0" applyNumberFormat="0" applyFill="0" applyBorder="0" applyProtection="0"/>
    <xf numFmtId="0" fontId="9" fillId="0" borderId="0">
      <alignment vertical="top" wrapText="1"/>
    </xf>
    <xf numFmtId="9" fontId="11" fillId="0" borderId="0" applyFont="0" applyFill="0" applyBorder="0" applyProtection="0"/>
    <xf numFmtId="167" fontId="41" fillId="0" borderId="0" applyFont="0" applyFill="0" applyBorder="0" applyProtection="0"/>
    <xf numFmtId="168" fontId="41" fillId="0" borderId="0" applyFont="0" applyFill="0" applyBorder="0" applyProtection="0"/>
    <xf numFmtId="169" fontId="41" fillId="0" borderId="0" applyFont="0" applyFill="0" applyBorder="0" applyProtection="0"/>
    <xf numFmtId="9" fontId="41" fillId="0" borderId="0" applyFont="0" applyFill="0" applyBorder="0" applyProtection="0"/>
    <xf numFmtId="170" fontId="5" fillId="0" borderId="0" applyFont="0" applyFill="0" applyBorder="0" applyAlignment="0" applyProtection="0"/>
    <xf numFmtId="169" fontId="11" fillId="0" borderId="0" applyFont="0" applyFill="0" applyBorder="0" applyProtection="0"/>
    <xf numFmtId="169" fontId="41" fillId="0" borderId="0" applyFont="0" applyFill="0" applyBorder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1" fillId="0" borderId="0" applyFont="0" applyFill="0" applyBorder="0" applyProtection="0"/>
    <xf numFmtId="9" fontId="41" fillId="0" borderId="0" applyFont="0" applyFill="0" applyBorder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1" fillId="0" borderId="0" applyFont="0" applyFill="0" applyBorder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1" fillId="0" borderId="0" applyFont="0" applyFill="0" applyBorder="0" applyProtection="0"/>
    <xf numFmtId="169" fontId="11" fillId="0" borderId="0" applyFont="0" applyFill="0" applyBorder="0" applyProtection="0"/>
    <xf numFmtId="169" fontId="41" fillId="0" borderId="0" applyFont="0" applyFill="0" applyBorder="0" applyProtection="0"/>
    <xf numFmtId="168" fontId="5" fillId="0" borderId="0" applyFont="0" applyFill="0" applyBorder="0" applyAlignment="0" applyProtection="0"/>
    <xf numFmtId="9" fontId="11" fillId="0" borderId="0" applyFont="0" applyFill="0" applyBorder="0" applyProtection="0"/>
    <xf numFmtId="0" fontId="12" fillId="0" borderId="0"/>
    <xf numFmtId="168" fontId="5" fillId="0" borderId="0" applyFont="0" applyFill="0" applyBorder="0" applyAlignment="0" applyProtection="0"/>
    <xf numFmtId="9" fontId="11" fillId="0" borderId="0" applyFont="0" applyFill="0" applyBorder="0" applyProtection="0"/>
    <xf numFmtId="169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1" fillId="0" borderId="0" applyFont="0" applyFill="0" applyBorder="0" applyProtection="0"/>
    <xf numFmtId="0" fontId="2" fillId="0" borderId="1" applyNumberFormat="0" applyFill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7" fontId="11" fillId="0" borderId="0" applyFont="0" applyFill="0" applyBorder="0" applyProtection="0"/>
    <xf numFmtId="0" fontId="41" fillId="0" borderId="0">
      <alignment vertical="top" wrapText="1"/>
    </xf>
    <xf numFmtId="0" fontId="27" fillId="0" borderId="0"/>
    <xf numFmtId="0" fontId="27" fillId="0" borderId="0"/>
    <xf numFmtId="0" fontId="43" fillId="0" borderId="0">
      <alignment vertical="top" wrapText="1"/>
    </xf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16" fillId="59" borderId="0" applyNumberFormat="0" applyBorder="0" applyAlignment="0" applyProtection="0"/>
    <xf numFmtId="0" fontId="20" fillId="60" borderId="7" applyNumberFormat="0" applyAlignment="0" applyProtection="0"/>
    <xf numFmtId="0" fontId="22" fillId="61" borderId="10" applyNumberFormat="0" applyAlignment="0" applyProtection="0"/>
    <xf numFmtId="0" fontId="15" fillId="62" borderId="0" applyNumberFormat="0" applyBorder="0" applyAlignment="0" applyProtection="0"/>
    <xf numFmtId="0" fontId="18" fillId="63" borderId="7" applyNumberFormat="0" applyAlignment="0" applyProtection="0"/>
    <xf numFmtId="0" fontId="17" fillId="64" borderId="0" applyNumberFormat="0" applyBorder="0" applyAlignment="0" applyProtection="0"/>
    <xf numFmtId="0" fontId="19" fillId="60" borderId="8" applyNumberFormat="0" applyAlignment="0" applyProtection="0"/>
    <xf numFmtId="0" fontId="12" fillId="67" borderId="0" applyNumberFormat="0" applyBorder="0" applyAlignment="0" applyProtection="0"/>
    <xf numFmtId="0" fontId="26" fillId="68" borderId="0" applyNumberFormat="0" applyBorder="0" applyAlignment="0" applyProtection="0"/>
    <xf numFmtId="0" fontId="12" fillId="66" borderId="0" applyNumberFormat="0" applyBorder="0" applyAlignment="0" applyProtection="0"/>
    <xf numFmtId="0" fontId="12" fillId="65" borderId="0" applyNumberFormat="0" applyBorder="0" applyAlignment="0" applyProtection="0"/>
    <xf numFmtId="0" fontId="44" fillId="0" borderId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2" fillId="0" borderId="1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" fontId="48" fillId="0" borderId="15">
      <alignment horizontal="center" vertical="top" shrinkToFit="1"/>
    </xf>
    <xf numFmtId="172" fontId="5" fillId="0" borderId="3">
      <alignment horizontal="right" vertical="top" shrinkToFit="1"/>
    </xf>
    <xf numFmtId="0" fontId="49" fillId="0" borderId="15">
      <alignment vertical="top" wrapText="1"/>
    </xf>
    <xf numFmtId="4" fontId="49" fillId="69" borderId="15">
      <alignment horizontal="right" vertical="top" shrinkToFit="1"/>
    </xf>
    <xf numFmtId="0" fontId="50" fillId="70" borderId="0" applyNumberFormat="0" applyBorder="0" applyAlignment="0" applyProtection="0"/>
    <xf numFmtId="0" fontId="50" fillId="71" borderId="0" applyNumberFormat="0" applyBorder="0" applyAlignment="0" applyProtection="0"/>
    <xf numFmtId="0" fontId="50" fillId="72" borderId="0" applyNumberFormat="0" applyBorder="0" applyAlignment="0" applyProtection="0"/>
    <xf numFmtId="0" fontId="50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51" fillId="76" borderId="18" applyNumberFormat="0" applyAlignment="0" applyProtection="0"/>
    <xf numFmtId="0" fontId="52" fillId="77" borderId="19" applyNumberFormat="0" applyAlignment="0" applyProtection="0"/>
    <xf numFmtId="0" fontId="53" fillId="77" borderId="18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5" fillId="0" borderId="17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58" fillId="78" borderId="23" applyNumberFormat="0" applyAlignment="0" applyProtection="0"/>
    <xf numFmtId="0" fontId="47" fillId="0" borderId="0" applyNumberFormat="0" applyFill="0" applyBorder="0" applyAlignment="0" applyProtection="0"/>
    <xf numFmtId="0" fontId="59" fillId="79" borderId="0" applyNumberFormat="0" applyBorder="0" applyAlignment="0" applyProtection="0"/>
    <xf numFmtId="0" fontId="44" fillId="0" borderId="0"/>
    <xf numFmtId="0" fontId="54" fillId="0" borderId="0"/>
    <xf numFmtId="0" fontId="11" fillId="0" borderId="0"/>
    <xf numFmtId="0" fontId="5" fillId="0" borderId="0">
      <alignment vertical="top" wrapText="1"/>
    </xf>
    <xf numFmtId="0" fontId="31" fillId="0" borderId="0">
      <alignment vertical="top" wrapText="1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80" borderId="0" applyNumberFormat="0" applyBorder="0" applyAlignment="0" applyProtection="0"/>
    <xf numFmtId="0" fontId="61" fillId="0" borderId="0" applyNumberFormat="0" applyFill="0" applyBorder="0" applyAlignment="0" applyProtection="0"/>
    <xf numFmtId="0" fontId="44" fillId="81" borderId="24" applyNumberFormat="0" applyFont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5" fillId="82" borderId="0" applyNumberFormat="0" applyBorder="0" applyAlignment="0" applyProtection="0"/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30" fillId="83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4" borderId="0" applyNumberFormat="0" applyBorder="0" applyAlignment="0" applyProtection="0"/>
    <xf numFmtId="0" fontId="30" fillId="69" borderId="0" applyNumberFormat="0" applyBorder="0" applyAlignment="0" applyProtection="0"/>
    <xf numFmtId="0" fontId="30" fillId="76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87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8" borderId="0" applyNumberFormat="0" applyBorder="0" applyAlignment="0" applyProtection="0"/>
    <xf numFmtId="0" fontId="50" fillId="89" borderId="0" applyNumberFormat="0" applyBorder="0" applyAlignment="0" applyProtection="0"/>
    <xf numFmtId="0" fontId="50" fillId="86" borderId="0" applyNumberFormat="0" applyBorder="0" applyAlignment="0" applyProtection="0"/>
    <xf numFmtId="0" fontId="50" fillId="87" borderId="0" applyNumberFormat="0" applyBorder="0" applyAlignment="0" applyProtection="0"/>
    <xf numFmtId="0" fontId="50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90" borderId="0" applyNumberFormat="0" applyBorder="0" applyAlignment="0" applyProtection="0"/>
    <xf numFmtId="4" fontId="66" fillId="91" borderId="3">
      <alignment horizontal="right" vertical="top" shrinkToFit="1"/>
    </xf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7" fillId="0" borderId="0">
      <alignment vertical="top" wrapText="1"/>
    </xf>
  </cellStyleXfs>
  <cellXfs count="6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Alignment="1">
      <alignment vertical="center" wrapText="1"/>
    </xf>
    <xf numFmtId="10" fontId="6" fillId="0" borderId="0" xfId="4" applyNumberFormat="1" applyFont="1" applyFill="1" applyAlignment="1">
      <alignment vertical="center" wrapText="1"/>
    </xf>
    <xf numFmtId="9" fontId="6" fillId="0" borderId="0" xfId="4" applyFont="1" applyFill="1" applyAlignment="1">
      <alignment vertical="center" wrapText="1"/>
    </xf>
    <xf numFmtId="0" fontId="6" fillId="2" borderId="0" xfId="7" applyFont="1" applyFill="1" applyAlignment="1">
      <alignment vertical="center" wrapText="1"/>
    </xf>
    <xf numFmtId="0" fontId="8" fillId="0" borderId="26" xfId="19" applyNumberFormat="1" applyFont="1" applyFill="1" applyBorder="1" applyAlignment="1">
      <alignment vertical="center" wrapText="1"/>
    </xf>
    <xf numFmtId="4" fontId="8" fillId="0" borderId="26" xfId="22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42" fillId="0" borderId="26" xfId="235" applyNumberFormat="1" applyFont="1" applyBorder="1" applyAlignment="1">
      <alignment horizontal="right" vertical="center" wrapText="1"/>
    </xf>
    <xf numFmtId="4" fontId="8" fillId="35" borderId="26" xfId="0" applyNumberFormat="1" applyFont="1" applyFill="1" applyBorder="1" applyAlignment="1">
      <alignment wrapText="1"/>
    </xf>
    <xf numFmtId="4" fontId="4" fillId="0" borderId="26" xfId="1" applyNumberFormat="1" applyFont="1" applyFill="1" applyBorder="1" applyAlignment="1">
      <alignment horizontal="center" vertical="center" wrapText="1"/>
    </xf>
    <xf numFmtId="0" fontId="3" fillId="0" borderId="26" xfId="3" applyNumberFormat="1" applyFont="1" applyFill="1" applyBorder="1" applyAlignment="1">
      <alignment horizontal="center" vertical="center" wrapText="1"/>
    </xf>
    <xf numFmtId="0" fontId="4" fillId="0" borderId="26" xfId="2" applyNumberFormat="1" applyFont="1" applyFill="1" applyBorder="1" applyAlignment="1">
      <alignment vertical="center" wrapText="1"/>
    </xf>
    <xf numFmtId="4" fontId="4" fillId="0" borderId="26" xfId="1" applyNumberFormat="1" applyFont="1" applyFill="1" applyBorder="1" applyAlignment="1">
      <alignment horizontal="right" vertical="center" wrapText="1"/>
    </xf>
    <xf numFmtId="4" fontId="8" fillId="0" borderId="26" xfId="1" applyNumberFormat="1" applyFont="1" applyFill="1" applyBorder="1" applyAlignment="1">
      <alignment horizontal="right" vertical="center" wrapText="1"/>
    </xf>
    <xf numFmtId="0" fontId="3" fillId="0" borderId="26" xfId="2" applyNumberFormat="1" applyFont="1" applyFill="1" applyBorder="1" applyAlignment="1">
      <alignment vertical="center" wrapText="1"/>
    </xf>
    <xf numFmtId="4" fontId="3" fillId="0" borderId="26" xfId="1" applyNumberFormat="1" applyFont="1" applyFill="1" applyBorder="1" applyAlignment="1">
      <alignment horizontal="right" vertical="center" wrapText="1"/>
    </xf>
    <xf numFmtId="4" fontId="4" fillId="0" borderId="26" xfId="3" applyNumberFormat="1" applyFont="1" applyFill="1" applyBorder="1" applyAlignment="1">
      <alignment horizontal="right" vertical="center" wrapText="1"/>
    </xf>
    <xf numFmtId="4" fontId="4" fillId="0" borderId="26" xfId="0" applyNumberFormat="1" applyFont="1" applyBorder="1" applyAlignment="1">
      <alignment horizontal="right" vertical="center" wrapText="1"/>
    </xf>
    <xf numFmtId="4" fontId="7" fillId="0" borderId="26" xfId="1" applyNumberFormat="1" applyFont="1" applyFill="1" applyBorder="1" applyAlignment="1">
      <alignment horizontal="center" vertical="center" wrapText="1"/>
    </xf>
    <xf numFmtId="4" fontId="3" fillId="0" borderId="26" xfId="1" applyNumberFormat="1" applyFont="1" applyFill="1" applyBorder="1" applyAlignment="1">
      <alignment horizontal="center" vertical="center" wrapText="1"/>
    </xf>
    <xf numFmtId="4" fontId="3" fillId="2" borderId="26" xfId="1" applyNumberFormat="1" applyFont="1" applyFill="1" applyBorder="1" applyAlignment="1">
      <alignment horizontal="center" vertical="center" wrapText="1"/>
    </xf>
    <xf numFmtId="4" fontId="4" fillId="0" borderId="26" xfId="167" applyNumberFormat="1" applyFont="1" applyFill="1" applyBorder="1" applyAlignment="1">
      <alignment horizontal="center" vertical="center" wrapText="1"/>
    </xf>
    <xf numFmtId="0" fontId="8" fillId="0" borderId="26" xfId="2" applyNumberFormat="1" applyFont="1" applyFill="1" applyBorder="1" applyAlignment="1">
      <alignment vertical="center" wrapText="1"/>
    </xf>
    <xf numFmtId="0" fontId="4" fillId="2" borderId="26" xfId="2" applyNumberFormat="1" applyFont="1" applyFill="1" applyBorder="1" applyAlignment="1">
      <alignment vertical="center" wrapText="1"/>
    </xf>
    <xf numFmtId="4" fontId="8" fillId="0" borderId="26" xfId="1" applyNumberFormat="1" applyFont="1" applyFill="1" applyBorder="1" applyAlignment="1">
      <alignment horizontal="center" vertical="center" wrapText="1"/>
    </xf>
    <xf numFmtId="4" fontId="39" fillId="0" borderId="26" xfId="91" applyNumberFormat="1" applyFont="1" applyFill="1" applyBorder="1" applyAlignment="1">
      <alignment horizontal="center" vertical="center" wrapText="1"/>
    </xf>
    <xf numFmtId="4" fontId="39" fillId="0" borderId="26" xfId="91" applyNumberFormat="1" applyFont="1" applyFill="1" applyBorder="1" applyAlignment="1">
      <alignment vertical="top" wrapText="1"/>
    </xf>
    <xf numFmtId="4" fontId="28" fillId="0" borderId="26" xfId="1" applyNumberFormat="1" applyFont="1" applyFill="1" applyBorder="1" applyAlignment="1">
      <alignment horizontal="right" vertical="center" wrapText="1"/>
    </xf>
    <xf numFmtId="0" fontId="27" fillId="0" borderId="26" xfId="198" applyNumberFormat="1" applyFont="1" applyBorder="1" applyAlignment="1">
      <alignment vertical="center" wrapText="1"/>
    </xf>
    <xf numFmtId="0" fontId="42" fillId="0" borderId="26" xfId="218" applyNumberFormat="1" applyFont="1" applyBorder="1" applyAlignment="1">
      <alignment vertical="center" wrapText="1"/>
    </xf>
    <xf numFmtId="0" fontId="10" fillId="0" borderId="15" xfId="32" applyNumberFormat="1" applyFont="1" applyFill="1" applyBorder="1" applyAlignment="1">
      <alignment horizontal="center" vertical="center" wrapText="1"/>
    </xf>
    <xf numFmtId="0" fontId="10" fillId="0" borderId="27" xfId="32" applyNumberFormat="1" applyFont="1" applyFill="1" applyBorder="1" applyAlignment="1">
      <alignment horizontal="center" vertical="center" wrapText="1"/>
    </xf>
    <xf numFmtId="0" fontId="10" fillId="0" borderId="16" xfId="3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28" xfId="1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7" applyFont="1" applyAlignment="1">
      <alignment horizontal="center" vertical="center" wrapText="1"/>
    </xf>
    <xf numFmtId="0" fontId="7" fillId="2" borderId="0" xfId="7" applyFont="1" applyFill="1" applyAlignment="1">
      <alignment horizontal="center" vertical="center" wrapText="1"/>
    </xf>
    <xf numFmtId="0" fontId="3" fillId="0" borderId="0" xfId="7" applyNumberFormat="1" applyFont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 wrapText="1"/>
    </xf>
    <xf numFmtId="0" fontId="7" fillId="2" borderId="0" xfId="7" applyNumberFormat="1" applyFont="1" applyFill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3" fillId="0" borderId="28" xfId="3" applyNumberFormat="1" applyFont="1" applyFill="1" applyBorder="1" applyAlignment="1">
      <alignment horizontal="center" vertical="center" wrapText="1"/>
    </xf>
    <xf numFmtId="0" fontId="3" fillId="0" borderId="16" xfId="3" applyNumberFormat="1" applyFont="1" applyFill="1" applyBorder="1" applyAlignment="1">
      <alignment horizontal="center" vertical="center" wrapText="1"/>
    </xf>
    <xf numFmtId="4" fontId="4" fillId="0" borderId="28" xfId="1" applyNumberFormat="1" applyFont="1" applyFill="1" applyBorder="1" applyAlignment="1">
      <alignment horizontal="center" vertical="center" wrapText="1"/>
    </xf>
    <xf numFmtId="4" fontId="4" fillId="0" borderId="16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</cellXfs>
  <cellStyles count="408">
    <cellStyle name="1. Заголовок приложения" xfId="120"/>
    <cellStyle name="2. Номер таблицы" xfId="121"/>
    <cellStyle name="20% - Accent1" xfId="57"/>
    <cellStyle name="20% - Accent1 2" xfId="272"/>
    <cellStyle name="20% - Accent2" xfId="61"/>
    <cellStyle name="20% - Accent2 2" xfId="273"/>
    <cellStyle name="20% - Accent2 3" xfId="306"/>
    <cellStyle name="20% - Accent3" xfId="65"/>
    <cellStyle name="20% - Accent3 2" xfId="274"/>
    <cellStyle name="20% - Accent3 3" xfId="305"/>
    <cellStyle name="20% - Accent4" xfId="69"/>
    <cellStyle name="20% - Accent4 2" xfId="275"/>
    <cellStyle name="20% - Accent5" xfId="73"/>
    <cellStyle name="20% - Accent5 2" xfId="276"/>
    <cellStyle name="20% - Accent6" xfId="77"/>
    <cellStyle name="20% - Accent6 2" xfId="277"/>
    <cellStyle name="20% — акцент1" xfId="379"/>
    <cellStyle name="20% - Акцент1 2" xfId="100"/>
    <cellStyle name="20% — акцент2" xfId="380"/>
    <cellStyle name="20% - Акцент2 2" xfId="102"/>
    <cellStyle name="20% — акцент3" xfId="381"/>
    <cellStyle name="20% - Акцент3 2" xfId="104"/>
    <cellStyle name="20% — акцент4" xfId="382"/>
    <cellStyle name="20% - Акцент4 2" xfId="106"/>
    <cellStyle name="20% — акцент5" xfId="383"/>
    <cellStyle name="20% - Акцент5 2" xfId="108"/>
    <cellStyle name="20% — акцент6" xfId="38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278"/>
    <cellStyle name="40% - Accent2" xfId="62"/>
    <cellStyle name="40% - Accent2 2" xfId="279"/>
    <cellStyle name="40% - Accent3" xfId="66"/>
    <cellStyle name="40% - Accent3 2" xfId="280"/>
    <cellStyle name="40% - Accent3 3" xfId="303"/>
    <cellStyle name="40% - Accent4" xfId="70"/>
    <cellStyle name="40% - Accent4 2" xfId="281"/>
    <cellStyle name="40% - Accent5" xfId="74"/>
    <cellStyle name="40% - Accent5 2" xfId="282"/>
    <cellStyle name="40% - Accent6" xfId="78"/>
    <cellStyle name="40% - Accent6 2" xfId="283"/>
    <cellStyle name="40% — акцент1" xfId="385"/>
    <cellStyle name="40% - Акцент1 2" xfId="101"/>
    <cellStyle name="40% — акцент2" xfId="386"/>
    <cellStyle name="40% - Акцент2 2" xfId="103"/>
    <cellStyle name="40% — акцент3" xfId="387"/>
    <cellStyle name="40% - Акцент3 2" xfId="105"/>
    <cellStyle name="40% — акцент4" xfId="388"/>
    <cellStyle name="40% - Акцент4 2" xfId="107"/>
    <cellStyle name="40% — акцент5" xfId="389"/>
    <cellStyle name="40% - Акцент5 2" xfId="109"/>
    <cellStyle name="40% — акцент6" xfId="390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1 2" xfId="284"/>
    <cellStyle name="60% - Accent2" xfId="63"/>
    <cellStyle name="60% - Accent2 2" xfId="285"/>
    <cellStyle name="60% - Accent3" xfId="67"/>
    <cellStyle name="60% - Accent3 2" xfId="286"/>
    <cellStyle name="60% - Accent3 3" xfId="304"/>
    <cellStyle name="60% - Accent4" xfId="71"/>
    <cellStyle name="60% - Accent4 2" xfId="287"/>
    <cellStyle name="60% - Accent5" xfId="75"/>
    <cellStyle name="60% - Accent5 2" xfId="288"/>
    <cellStyle name="60% - Accent6" xfId="79"/>
    <cellStyle name="60% - Accent6 2" xfId="289"/>
    <cellStyle name="60% — акцент1" xfId="391"/>
    <cellStyle name="60% — акцент2" xfId="392"/>
    <cellStyle name="60% — акцент3" xfId="393"/>
    <cellStyle name="60% — акцент4" xfId="394"/>
    <cellStyle name="60% — акцент5" xfId="395"/>
    <cellStyle name="60% — акцент6" xfId="396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1 2" xfId="290"/>
    <cellStyle name="Accent2" xfId="60"/>
    <cellStyle name="Accent2 2" xfId="291"/>
    <cellStyle name="Accent3" xfId="64"/>
    <cellStyle name="Accent3 2" xfId="292"/>
    <cellStyle name="Accent4" xfId="68"/>
    <cellStyle name="Accent4 2" xfId="293"/>
    <cellStyle name="Accent5" xfId="72"/>
    <cellStyle name="Accent5 2" xfId="294"/>
    <cellStyle name="Accent6" xfId="76"/>
    <cellStyle name="Accent6 2" xfId="295"/>
    <cellStyle name="Bad" xfId="46"/>
    <cellStyle name="Bad 2" xfId="296"/>
    <cellStyle name="Calculation" xfId="50"/>
    <cellStyle name="Calculation 2" xfId="297"/>
    <cellStyle name="Check Cell" xfId="52"/>
    <cellStyle name="Check Cell 2" xfId="298"/>
    <cellStyle name="Excel Built-in Normal" xfId="28"/>
    <cellStyle name="Explanatory Text" xfId="54"/>
    <cellStyle name="Good" xfId="45"/>
    <cellStyle name="Good 2" xfId="299"/>
    <cellStyle name="Heading 1" xfId="6"/>
    <cellStyle name="Heading 1 2" xfId="309"/>
    <cellStyle name="Heading 1 3" xfId="310"/>
    <cellStyle name="Heading 1 4" xfId="308"/>
    <cellStyle name="Heading 2" xfId="42"/>
    <cellStyle name="Heading 3" xfId="43"/>
    <cellStyle name="Heading 4" xfId="44"/>
    <cellStyle name="Input" xfId="48"/>
    <cellStyle name="Input 2" xfId="300"/>
    <cellStyle name="Linked Cell" xfId="51"/>
    <cellStyle name="Neutral" xfId="47"/>
    <cellStyle name="Neutral 2" xfId="301"/>
    <cellStyle name="Normal 2" xfId="119"/>
    <cellStyle name="Note" xfId="29"/>
    <cellStyle name="Output" xfId="49"/>
    <cellStyle name="Output 2" xfId="302"/>
    <cellStyle name="Title" xfId="5"/>
    <cellStyle name="Title 2" xfId="312"/>
    <cellStyle name="Title 3" xfId="313"/>
    <cellStyle name="Title 4" xfId="403"/>
    <cellStyle name="Title 5" xfId="311"/>
    <cellStyle name="Title_Приложение 15 _ 2021-2023_2 чтение" xfId="314"/>
    <cellStyle name="Total" xfId="55"/>
    <cellStyle name="Warning Text" xfId="53"/>
    <cellStyle name="xl25" xfId="30"/>
    <cellStyle name="xl25 2" xfId="255"/>
    <cellStyle name="xl25 2 2" xfId="315"/>
    <cellStyle name="xl30" xfId="31"/>
    <cellStyle name="xl30 2" xfId="256"/>
    <cellStyle name="xl31" xfId="316"/>
    <cellStyle name="xl37" xfId="317"/>
    <cellStyle name="xl38" xfId="318"/>
    <cellStyle name="xl64" xfId="397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329"/>
    <cellStyle name="Денежный [0] 2 3" xfId="137"/>
    <cellStyle name="Денежный [0] 2 4" xfId="250"/>
    <cellStyle name="Денежный [0] 2 5" xfId="210"/>
    <cellStyle name="Денежный [0] 2 6" xfId="328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6 2" xfId="405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330"/>
    <cellStyle name="Денежный 7" xfId="331"/>
    <cellStyle name="Денежный 8" xfId="332"/>
    <cellStyle name="Денежный 9" xfId="333"/>
    <cellStyle name="Заголовок 1 2" xfId="244"/>
    <cellStyle name="Заголовок 1 2 2" xfId="334"/>
    <cellStyle name="Заголовок 1 3" xfId="249"/>
    <cellStyle name="Заголовок 2 2" xfId="335"/>
    <cellStyle name="Заголовок 3 2" xfId="336"/>
    <cellStyle name="Заголовок 4 2" xfId="337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Итог 2" xfId="338"/>
    <cellStyle name="Контрольная ячейка 2" xfId="339"/>
    <cellStyle name="Название 2" xfId="186"/>
    <cellStyle name="Название 2 2" xfId="340"/>
    <cellStyle name="Название 3" xfId="214"/>
    <cellStyle name="Нейтральный 2" xfId="341"/>
    <cellStyle name="Обычный" xfId="0" builtinId="0"/>
    <cellStyle name="Обычный 10" xfId="162"/>
    <cellStyle name="Обычный 10 2" xfId="342"/>
    <cellStyle name="Обычный 11" xfId="215"/>
    <cellStyle name="Обычный 12" xfId="253"/>
    <cellStyle name="Обычный 12 2" xfId="398"/>
    <cellStyle name="Обычный 13" xfId="407"/>
    <cellStyle name="Обычный 2" xfId="7"/>
    <cellStyle name="Обычный 2 10" xfId="400"/>
    <cellStyle name="Обычный 2 2" xfId="27"/>
    <cellStyle name="Обычный 2 2 2" xfId="112"/>
    <cellStyle name="Обычный 2 2 2 2" xfId="343"/>
    <cellStyle name="Обычный 2 2 3" xfId="95"/>
    <cellStyle name="Обычный 2 2 4" xfId="171"/>
    <cellStyle name="Обычный 2 2_2021 02 16 восстановление остатков" xfId="344"/>
    <cellStyle name="Обычный 2 3" xfId="84"/>
    <cellStyle name="Обычный 2 3 2" xfId="345"/>
    <cellStyle name="Обычный 2 4" xfId="211"/>
    <cellStyle name="Обычный 2 4 2" xfId="373"/>
    <cellStyle name="Обычный 2 5" xfId="204"/>
    <cellStyle name="Обычный 2 5 2" xfId="374"/>
    <cellStyle name="Обычный 2 6" xfId="252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4"/>
    <cellStyle name="Обычный 21" xfId="402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346"/>
    <cellStyle name="Обычный 3 4" xfId="205"/>
    <cellStyle name="Обычный 3 4 2" xfId="401"/>
    <cellStyle name="Обычный 3 5" xfId="251"/>
    <cellStyle name="Обычный 3_Перечень ремонтов дорог на 2019_от_05.09.18" xfId="347"/>
    <cellStyle name="Обычный 4" xfId="35"/>
    <cellStyle name="Обычный 4 2" xfId="97"/>
    <cellStyle name="Обычный 4 2 2" xfId="348"/>
    <cellStyle name="Обычный 4 3" xfId="212"/>
    <cellStyle name="Обычный 4 3 2" xfId="399"/>
    <cellStyle name="Обычный 4 4" xfId="194"/>
    <cellStyle name="Обычный 4 5" xfId="238"/>
    <cellStyle name="Обычный 4 6" xfId="254"/>
    <cellStyle name="Обычный 4 7" xfId="307"/>
    <cellStyle name="Обычный 4_Приложение 15 _ 2021-2023_2 чтение_2021 06 03 Распределение 15 прил. (0409) к изм июня по форме" xfId="349"/>
    <cellStyle name="Обычный 5" xfId="80"/>
    <cellStyle name="Обычный 5 2" xfId="128"/>
    <cellStyle name="Обычный 5 2 2" xfId="351"/>
    <cellStyle name="Обычный 5 3" xfId="350"/>
    <cellStyle name="Обычный 6" xfId="87"/>
    <cellStyle name="Обычный 6 2" xfId="129"/>
    <cellStyle name="Обычный 6 3" xfId="352"/>
    <cellStyle name="Обычный 7" xfId="130"/>
    <cellStyle name="Обычный 7 2" xfId="353"/>
    <cellStyle name="Обычный 8" xfId="155"/>
    <cellStyle name="Обычный 8 2" xfId="354"/>
    <cellStyle name="Обычный 9" xfId="140"/>
    <cellStyle name="Обычный 9 2" xfId="355"/>
    <cellStyle name="Плохой 2" xfId="356"/>
    <cellStyle name="Пояснение 2" xfId="357"/>
    <cellStyle name="Примечание 2" xfId="96"/>
    <cellStyle name="Примечание 2 2" xfId="113"/>
    <cellStyle name="Примечание 2 3" xfId="358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360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35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6 2" xfId="404"/>
    <cellStyle name="Процентный 7" xfId="117"/>
    <cellStyle name="Процентный 8" xfId="206"/>
    <cellStyle name="Процентный 9" xfId="248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363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6 2" xfId="406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0 3" xfId="364"/>
    <cellStyle name="Финансовый 11" xfId="139"/>
    <cellStyle name="Финансовый 11 2" xfId="196"/>
    <cellStyle name="Финансовый 11 3" xfId="3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36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366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2 3" xfId="369"/>
    <cellStyle name="Финансовый 3 3" xfId="144"/>
    <cellStyle name="Финансовый 3 4" xfId="234"/>
    <cellStyle name="Финансовый 3 5" xfId="188"/>
    <cellStyle name="Финансовый 3 6" xfId="36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8 3" xfId="370"/>
    <cellStyle name="Финансовый 9" xfId="88"/>
    <cellStyle name="Финансовый 9 2" xfId="183"/>
    <cellStyle name="Финансовый 9 3" xfId="371"/>
    <cellStyle name="Хороший 2" xfId="372"/>
  </cellStyles>
  <dxfs count="0"/>
  <tableStyles count="0" defaultTableStyle="TableStyleMedium2" defaultPivotStyle="PivotStyleLight16"/>
  <colors>
    <mruColors>
      <color rgb="FF9E5ECE"/>
      <color rgb="FF0000FF"/>
      <color rgb="FFFFCCCC"/>
      <color rgb="FF6600CC"/>
      <color rgb="FF008080"/>
      <color rgb="FF333399"/>
      <color rgb="FF0066FF"/>
      <color rgb="FFCCFF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2023%20-%202025/01.%205.17.1%20(&#1087;&#1088;&#1086;&#1077;&#1082;&#1090;%20&#1079;&#1072;&#1082;&#1086;&#1085;&#1072;)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0"/>
  <sheetViews>
    <sheetView view="pageBreakPreview" zoomScaleNormal="100" zoomScaleSheetLayoutView="100" workbookViewId="0">
      <selection activeCell="I5" sqref="I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93" customHeight="1" x14ac:dyDescent="0.25">
      <c r="A1" s="1"/>
      <c r="B1" s="50" t="s">
        <v>128</v>
      </c>
      <c r="C1" s="51"/>
      <c r="D1" s="51"/>
    </row>
    <row r="2" spans="1:4" ht="93" customHeight="1" x14ac:dyDescent="0.25">
      <c r="A2" s="1"/>
      <c r="B2" s="50" t="s">
        <v>91</v>
      </c>
      <c r="C2" s="51"/>
      <c r="D2" s="51"/>
    </row>
    <row r="3" spans="1:4" ht="23.25" customHeight="1" x14ac:dyDescent="0.25">
      <c r="A3" s="1"/>
      <c r="B3" s="1"/>
      <c r="C3" s="3"/>
      <c r="D3" s="11" t="s">
        <v>13</v>
      </c>
    </row>
    <row r="4" spans="1:4" ht="41.45" customHeight="1" x14ac:dyDescent="0.25">
      <c r="A4" s="49" t="s">
        <v>32</v>
      </c>
      <c r="B4" s="49"/>
      <c r="C4" s="49"/>
      <c r="D4" s="49"/>
    </row>
    <row r="5" spans="1:4" ht="20.25" customHeight="1" x14ac:dyDescent="0.25">
      <c r="A5" s="1"/>
      <c r="B5" s="1"/>
      <c r="C5" s="4"/>
      <c r="D5" s="4" t="s">
        <v>0</v>
      </c>
    </row>
    <row r="6" spans="1:4" ht="48.75" customHeight="1" x14ac:dyDescent="0.25">
      <c r="A6" s="19" t="s">
        <v>1</v>
      </c>
      <c r="B6" s="19" t="s">
        <v>2</v>
      </c>
      <c r="C6" s="19" t="s">
        <v>3</v>
      </c>
      <c r="D6" s="19" t="s">
        <v>37</v>
      </c>
    </row>
    <row r="7" spans="1:4" ht="15" customHeight="1" x14ac:dyDescent="0.25">
      <c r="A7" s="20" t="s">
        <v>4</v>
      </c>
      <c r="B7" s="21">
        <v>268365600</v>
      </c>
      <c r="C7" s="21">
        <v>0</v>
      </c>
      <c r="D7" s="21">
        <v>0</v>
      </c>
    </row>
    <row r="8" spans="1:4" ht="15" customHeight="1" x14ac:dyDescent="0.25">
      <c r="A8" s="20" t="s">
        <v>5</v>
      </c>
      <c r="B8" s="21">
        <v>44112975.689999998</v>
      </c>
      <c r="C8" s="21">
        <v>0</v>
      </c>
      <c r="D8" s="21">
        <v>0</v>
      </c>
    </row>
    <row r="9" spans="1:4" ht="15" customHeight="1" x14ac:dyDescent="0.25">
      <c r="A9" s="20" t="s">
        <v>40</v>
      </c>
      <c r="B9" s="21">
        <v>24885640</v>
      </c>
      <c r="C9" s="21">
        <v>0</v>
      </c>
      <c r="D9" s="21">
        <v>0</v>
      </c>
    </row>
    <row r="10" spans="1:4" ht="15" customHeight="1" x14ac:dyDescent="0.25">
      <c r="A10" s="20" t="s">
        <v>67</v>
      </c>
      <c r="B10" s="21">
        <v>8499040</v>
      </c>
      <c r="C10" s="21">
        <v>0</v>
      </c>
      <c r="D10" s="21">
        <v>0</v>
      </c>
    </row>
    <row r="11" spans="1:4" ht="15" customHeight="1" x14ac:dyDescent="0.25">
      <c r="A11" s="20" t="s">
        <v>63</v>
      </c>
      <c r="B11" s="21">
        <v>3225180</v>
      </c>
      <c r="C11" s="21">
        <v>0</v>
      </c>
      <c r="D11" s="21">
        <v>0</v>
      </c>
    </row>
    <row r="12" spans="1:4" ht="15" customHeight="1" x14ac:dyDescent="0.25">
      <c r="A12" s="20" t="s">
        <v>92</v>
      </c>
      <c r="B12" s="21">
        <v>7783240</v>
      </c>
      <c r="C12" s="21">
        <v>0</v>
      </c>
      <c r="D12" s="21">
        <v>0</v>
      </c>
    </row>
    <row r="13" spans="1:4" ht="15" customHeight="1" x14ac:dyDescent="0.25">
      <c r="A13" s="20" t="s">
        <v>69</v>
      </c>
      <c r="B13" s="21">
        <v>20192336.039999999</v>
      </c>
      <c r="C13" s="21">
        <v>0</v>
      </c>
      <c r="D13" s="21">
        <v>0</v>
      </c>
    </row>
    <row r="14" spans="1:4" ht="15" customHeight="1" x14ac:dyDescent="0.25">
      <c r="A14" s="20" t="s">
        <v>93</v>
      </c>
      <c r="B14" s="21">
        <v>8916220</v>
      </c>
      <c r="C14" s="21">
        <v>0</v>
      </c>
      <c r="D14" s="21">
        <v>0</v>
      </c>
    </row>
    <row r="15" spans="1:4" ht="15" customHeight="1" x14ac:dyDescent="0.25">
      <c r="A15" s="20" t="s">
        <v>71</v>
      </c>
      <c r="B15" s="22">
        <v>4752840</v>
      </c>
      <c r="C15" s="21">
        <v>0</v>
      </c>
      <c r="D15" s="21">
        <v>0</v>
      </c>
    </row>
    <row r="16" spans="1:4" ht="15" customHeight="1" x14ac:dyDescent="0.25">
      <c r="A16" s="20" t="s">
        <v>94</v>
      </c>
      <c r="B16" s="21">
        <v>5135080</v>
      </c>
      <c r="C16" s="21">
        <v>0</v>
      </c>
      <c r="D16" s="21">
        <v>0</v>
      </c>
    </row>
    <row r="17" spans="1:4" ht="15" customHeight="1" x14ac:dyDescent="0.25">
      <c r="A17" s="20" t="s">
        <v>95</v>
      </c>
      <c r="B17" s="21">
        <v>16264620</v>
      </c>
      <c r="C17" s="21">
        <v>0</v>
      </c>
      <c r="D17" s="21">
        <v>0</v>
      </c>
    </row>
    <row r="18" spans="1:4" ht="15" customHeight="1" x14ac:dyDescent="0.25">
      <c r="A18" s="20" t="s">
        <v>45</v>
      </c>
      <c r="B18" s="21">
        <v>4091220</v>
      </c>
      <c r="C18" s="21">
        <v>0</v>
      </c>
      <c r="D18" s="21">
        <v>0</v>
      </c>
    </row>
    <row r="19" spans="1:4" ht="15" customHeight="1" x14ac:dyDescent="0.25">
      <c r="A19" s="20" t="s">
        <v>6</v>
      </c>
      <c r="B19" s="21">
        <v>11446100</v>
      </c>
      <c r="C19" s="21">
        <v>0</v>
      </c>
      <c r="D19" s="21">
        <v>0</v>
      </c>
    </row>
    <row r="20" spans="1:4" ht="15" customHeight="1" x14ac:dyDescent="0.25">
      <c r="A20" s="20" t="s">
        <v>61</v>
      </c>
      <c r="B20" s="21">
        <v>4768297.71</v>
      </c>
      <c r="C20" s="21">
        <v>0</v>
      </c>
      <c r="D20" s="21">
        <v>0</v>
      </c>
    </row>
    <row r="21" spans="1:4" ht="15" customHeight="1" x14ac:dyDescent="0.25">
      <c r="A21" s="20" t="s">
        <v>96</v>
      </c>
      <c r="B21" s="21">
        <v>10840580</v>
      </c>
      <c r="C21" s="21">
        <v>0</v>
      </c>
      <c r="D21" s="21">
        <v>0</v>
      </c>
    </row>
    <row r="22" spans="1:4" ht="15" customHeight="1" x14ac:dyDescent="0.25">
      <c r="A22" s="20" t="s">
        <v>54</v>
      </c>
      <c r="B22" s="21">
        <v>5081640</v>
      </c>
      <c r="C22" s="21">
        <v>0</v>
      </c>
      <c r="D22" s="21">
        <v>0</v>
      </c>
    </row>
    <row r="23" spans="1:4" ht="15" customHeight="1" x14ac:dyDescent="0.25">
      <c r="A23" s="20" t="s">
        <v>55</v>
      </c>
      <c r="B23" s="21">
        <v>73411847.219999999</v>
      </c>
      <c r="C23" s="21">
        <v>0</v>
      </c>
      <c r="D23" s="21">
        <v>0</v>
      </c>
    </row>
    <row r="24" spans="1:4" ht="15" customHeight="1" x14ac:dyDescent="0.25">
      <c r="A24" s="20" t="s">
        <v>56</v>
      </c>
      <c r="B24" s="21">
        <v>2673500</v>
      </c>
      <c r="C24" s="21">
        <v>0</v>
      </c>
      <c r="D24" s="21">
        <v>0</v>
      </c>
    </row>
    <row r="25" spans="1:4" ht="15" customHeight="1" x14ac:dyDescent="0.25">
      <c r="A25" s="20" t="s">
        <v>97</v>
      </c>
      <c r="B25" s="21">
        <v>7111340</v>
      </c>
      <c r="C25" s="21">
        <v>0</v>
      </c>
      <c r="D25" s="21">
        <v>0</v>
      </c>
    </row>
    <row r="26" spans="1:4" ht="15" customHeight="1" x14ac:dyDescent="0.25">
      <c r="A26" s="20" t="s">
        <v>98</v>
      </c>
      <c r="B26" s="21">
        <v>4182000</v>
      </c>
      <c r="C26" s="21">
        <v>0</v>
      </c>
      <c r="D26" s="21">
        <v>0</v>
      </c>
    </row>
    <row r="27" spans="1:4" ht="15" customHeight="1" x14ac:dyDescent="0.25">
      <c r="A27" s="20" t="s">
        <v>99</v>
      </c>
      <c r="B27" s="21">
        <v>29301230.800000001</v>
      </c>
      <c r="C27" s="21">
        <v>0</v>
      </c>
      <c r="D27" s="21">
        <v>0</v>
      </c>
    </row>
    <row r="28" spans="1:4" ht="15" customHeight="1" x14ac:dyDescent="0.25">
      <c r="A28" s="20" t="s">
        <v>57</v>
      </c>
      <c r="B28" s="21">
        <v>8565380</v>
      </c>
      <c r="C28" s="21">
        <v>0</v>
      </c>
      <c r="D28" s="21">
        <v>0</v>
      </c>
    </row>
    <row r="29" spans="1:4" ht="15" customHeight="1" x14ac:dyDescent="0.25">
      <c r="A29" s="20" t="s">
        <v>86</v>
      </c>
      <c r="B29" s="21">
        <v>30976745.719999999</v>
      </c>
      <c r="C29" s="21">
        <v>0</v>
      </c>
      <c r="D29" s="21">
        <v>0</v>
      </c>
    </row>
    <row r="30" spans="1:4" ht="15" customHeight="1" x14ac:dyDescent="0.25">
      <c r="A30" s="20" t="s">
        <v>58</v>
      </c>
      <c r="B30" s="21">
        <v>17298380</v>
      </c>
      <c r="C30" s="21">
        <v>0</v>
      </c>
      <c r="D30" s="21">
        <v>0</v>
      </c>
    </row>
    <row r="31" spans="1:4" ht="15" customHeight="1" x14ac:dyDescent="0.25">
      <c r="A31" s="20" t="s">
        <v>100</v>
      </c>
      <c r="B31" s="21">
        <v>15681980</v>
      </c>
      <c r="C31" s="21">
        <v>0</v>
      </c>
      <c r="D31" s="21">
        <v>0</v>
      </c>
    </row>
    <row r="32" spans="1:4" ht="15" customHeight="1" x14ac:dyDescent="0.25">
      <c r="A32" s="20" t="s">
        <v>38</v>
      </c>
      <c r="B32" s="21">
        <v>12348953</v>
      </c>
      <c r="C32" s="21">
        <v>0</v>
      </c>
      <c r="D32" s="21">
        <v>0</v>
      </c>
    </row>
    <row r="33" spans="1:4" ht="15" customHeight="1" x14ac:dyDescent="0.25">
      <c r="A33" s="20" t="s">
        <v>8</v>
      </c>
      <c r="B33" s="21">
        <v>32894416.570000004</v>
      </c>
      <c r="C33" s="21">
        <v>0</v>
      </c>
      <c r="D33" s="21">
        <v>0</v>
      </c>
    </row>
    <row r="34" spans="1:4" ht="15" customHeight="1" x14ac:dyDescent="0.25">
      <c r="A34" s="20" t="s">
        <v>101</v>
      </c>
      <c r="B34" s="21">
        <v>41081106.630000003</v>
      </c>
      <c r="C34" s="21">
        <v>0</v>
      </c>
      <c r="D34" s="21">
        <v>0</v>
      </c>
    </row>
    <row r="35" spans="1:4" ht="15" customHeight="1" x14ac:dyDescent="0.25">
      <c r="A35" s="20" t="s">
        <v>102</v>
      </c>
      <c r="B35" s="21">
        <v>10266500</v>
      </c>
      <c r="C35" s="21">
        <v>0</v>
      </c>
      <c r="D35" s="21">
        <v>0</v>
      </c>
    </row>
    <row r="36" spans="1:4" ht="15" customHeight="1" x14ac:dyDescent="0.25">
      <c r="A36" s="20" t="s">
        <v>59</v>
      </c>
      <c r="B36" s="21">
        <v>27636774.82</v>
      </c>
      <c r="C36" s="21">
        <v>0</v>
      </c>
      <c r="D36" s="21">
        <v>0</v>
      </c>
    </row>
    <row r="37" spans="1:4" ht="15" customHeight="1" x14ac:dyDescent="0.25">
      <c r="A37" s="20" t="s">
        <v>60</v>
      </c>
      <c r="B37" s="21">
        <v>19632630</v>
      </c>
      <c r="C37" s="21">
        <v>0</v>
      </c>
      <c r="D37" s="21">
        <v>0</v>
      </c>
    </row>
    <row r="38" spans="1:4" ht="15" customHeight="1" x14ac:dyDescent="0.25">
      <c r="A38" s="20" t="s">
        <v>7</v>
      </c>
      <c r="B38" s="21">
        <v>283732438.46999997</v>
      </c>
      <c r="C38" s="21">
        <v>0</v>
      </c>
      <c r="D38" s="21">
        <v>0</v>
      </c>
    </row>
    <row r="39" spans="1:4" ht="19.5" customHeight="1" x14ac:dyDescent="0.25">
      <c r="A39" s="23" t="s">
        <v>51</v>
      </c>
      <c r="B39" s="24">
        <f t="shared" ref="B39" si="0">SUM(B7:B38)</f>
        <v>1065155832.6700001</v>
      </c>
      <c r="C39" s="24">
        <v>0</v>
      </c>
      <c r="D39" s="24">
        <v>0</v>
      </c>
    </row>
    <row r="40" spans="1:4" x14ac:dyDescent="0.25">
      <c r="C40" s="5"/>
    </row>
  </sheetData>
  <mergeCells count="3">
    <mergeCell ref="A4:D4"/>
    <mergeCell ref="B1:D1"/>
    <mergeCell ref="B2:D2"/>
  </mergeCells>
  <pageMargins left="0.59" right="0.28999999999999998" top="0.75" bottom="0.75" header="0.3" footer="0.3"/>
  <pageSetup paperSize="9" scale="8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10"/>
  <sheetViews>
    <sheetView view="pageBreakPreview" zoomScale="115" zoomScaleNormal="100" zoomScaleSheetLayoutView="115" workbookViewId="0">
      <selection activeCell="R4" sqref="R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5.2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5" t="s">
        <v>129</v>
      </c>
    </row>
    <row r="3" spans="1:4" ht="84.6" customHeight="1" x14ac:dyDescent="0.25">
      <c r="A3" s="52" t="s">
        <v>130</v>
      </c>
      <c r="B3" s="52"/>
      <c r="C3" s="52"/>
      <c r="D3" s="52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39" t="s">
        <v>1</v>
      </c>
      <c r="B5" s="40" t="s">
        <v>2</v>
      </c>
      <c r="C5" s="40" t="s">
        <v>3</v>
      </c>
      <c r="D5" s="41" t="s">
        <v>37</v>
      </c>
    </row>
    <row r="6" spans="1:4" ht="15" customHeight="1" x14ac:dyDescent="0.25">
      <c r="A6" s="42" t="s">
        <v>67</v>
      </c>
      <c r="B6" s="43">
        <v>51775740</v>
      </c>
      <c r="C6" s="43">
        <v>0</v>
      </c>
      <c r="D6" s="44">
        <v>0</v>
      </c>
    </row>
    <row r="7" spans="1:4" ht="31.5" x14ac:dyDescent="0.25">
      <c r="A7" s="42" t="s">
        <v>78</v>
      </c>
      <c r="B7" s="43">
        <v>49758620.619999997</v>
      </c>
      <c r="C7" s="43">
        <v>0</v>
      </c>
      <c r="D7" s="44">
        <v>0</v>
      </c>
    </row>
    <row r="8" spans="1:4" ht="15" customHeight="1" x14ac:dyDescent="0.25">
      <c r="A8" s="42" t="s">
        <v>89</v>
      </c>
      <c r="B8" s="43">
        <v>41286607.030000001</v>
      </c>
      <c r="C8" s="43">
        <v>0</v>
      </c>
      <c r="D8" s="44">
        <v>0</v>
      </c>
    </row>
    <row r="9" spans="1:4" ht="15" customHeight="1" x14ac:dyDescent="0.25">
      <c r="A9" s="42" t="s">
        <v>8</v>
      </c>
      <c r="B9" s="43">
        <v>118043192.34999999</v>
      </c>
      <c r="C9" s="43">
        <v>0</v>
      </c>
      <c r="D9" s="44">
        <v>0</v>
      </c>
    </row>
    <row r="10" spans="1:4" ht="19.5" customHeight="1" x14ac:dyDescent="0.25">
      <c r="A10" s="45" t="s">
        <v>51</v>
      </c>
      <c r="B10" s="46">
        <f t="shared" ref="B10" si="0">SUM(B6:B9)</f>
        <v>260864160</v>
      </c>
      <c r="C10" s="46">
        <f t="shared" ref="C10:D10" si="1">SUM(C6:C9)</f>
        <v>0</v>
      </c>
      <c r="D10" s="46">
        <f t="shared" si="1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 tint="-0.34998626667073579"/>
    <pageSetUpPr fitToPage="1"/>
  </sheetPr>
  <dimension ref="A1:D37"/>
  <sheetViews>
    <sheetView view="pageBreakPreview" zoomScale="115" zoomScaleNormal="100" zoomScaleSheetLayoutView="115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8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14</v>
      </c>
    </row>
    <row r="3" spans="1:4" ht="58.15" customHeight="1" x14ac:dyDescent="0.25">
      <c r="A3" s="53" t="s">
        <v>109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25">
        <v>2085731.25</v>
      </c>
      <c r="C6" s="25">
        <v>1672240.78</v>
      </c>
      <c r="D6" s="26">
        <v>22673140.940000001</v>
      </c>
    </row>
    <row r="7" spans="1:4" ht="15" customHeight="1" x14ac:dyDescent="0.25">
      <c r="A7" s="20" t="s">
        <v>5</v>
      </c>
      <c r="B7" s="25">
        <v>0</v>
      </c>
      <c r="C7" s="25">
        <v>0</v>
      </c>
      <c r="D7" s="26">
        <v>8776634.3000000007</v>
      </c>
    </row>
    <row r="8" spans="1:4" ht="15" customHeight="1" x14ac:dyDescent="0.25">
      <c r="A8" s="20" t="s">
        <v>40</v>
      </c>
      <c r="B8" s="25">
        <v>3902450</v>
      </c>
      <c r="C8" s="25">
        <v>0</v>
      </c>
      <c r="D8" s="26">
        <v>6151057.5499999998</v>
      </c>
    </row>
    <row r="9" spans="1:4" ht="15" customHeight="1" x14ac:dyDescent="0.25">
      <c r="A9" s="20" t="s">
        <v>67</v>
      </c>
      <c r="B9" s="25">
        <v>1055829</v>
      </c>
      <c r="C9" s="25">
        <v>0</v>
      </c>
      <c r="D9" s="26">
        <v>2194328.81</v>
      </c>
    </row>
    <row r="10" spans="1:4" ht="15" customHeight="1" x14ac:dyDescent="0.25">
      <c r="A10" s="20" t="s">
        <v>63</v>
      </c>
      <c r="B10" s="25">
        <v>0</v>
      </c>
      <c r="C10" s="25">
        <v>1513156</v>
      </c>
      <c r="D10" s="26">
        <v>2194328.81</v>
      </c>
    </row>
    <row r="11" spans="1:4" ht="15" customHeight="1" x14ac:dyDescent="0.25">
      <c r="A11" s="20" t="s">
        <v>92</v>
      </c>
      <c r="B11" s="25">
        <v>0</v>
      </c>
      <c r="C11" s="25">
        <v>0</v>
      </c>
      <c r="D11" s="26">
        <v>3256122.24</v>
      </c>
    </row>
    <row r="12" spans="1:4" ht="15" customHeight="1" x14ac:dyDescent="0.25">
      <c r="A12" s="20" t="s">
        <v>69</v>
      </c>
      <c r="B12" s="25">
        <v>1945764.73</v>
      </c>
      <c r="C12" s="25">
        <v>1824342.7</v>
      </c>
      <c r="D12" s="26">
        <v>16444540.539999999</v>
      </c>
    </row>
    <row r="13" spans="1:4" ht="15" customHeight="1" x14ac:dyDescent="0.25">
      <c r="A13" s="20" t="s">
        <v>93</v>
      </c>
      <c r="B13" s="25">
        <v>0</v>
      </c>
      <c r="C13" s="25">
        <v>0</v>
      </c>
      <c r="D13" s="26">
        <v>3363594.22</v>
      </c>
    </row>
    <row r="14" spans="1:4" ht="19.5" customHeight="1" x14ac:dyDescent="0.25">
      <c r="A14" s="20" t="s">
        <v>71</v>
      </c>
      <c r="B14" s="25">
        <v>0</v>
      </c>
      <c r="C14" s="25">
        <v>0</v>
      </c>
      <c r="D14" s="26">
        <v>1790289.09</v>
      </c>
    </row>
    <row r="15" spans="1:4" ht="15.75" x14ac:dyDescent="0.25">
      <c r="A15" s="20" t="s">
        <v>94</v>
      </c>
      <c r="B15" s="25">
        <v>0</v>
      </c>
      <c r="C15" s="25">
        <v>0</v>
      </c>
      <c r="D15" s="26">
        <v>3256122.24</v>
      </c>
    </row>
    <row r="16" spans="1:4" ht="15.75" x14ac:dyDescent="0.25">
      <c r="A16" s="20" t="s">
        <v>95</v>
      </c>
      <c r="B16" s="25">
        <v>0</v>
      </c>
      <c r="C16" s="25">
        <v>3678703</v>
      </c>
      <c r="D16" s="26">
        <v>8739864.2799999993</v>
      </c>
    </row>
    <row r="17" spans="1:4" ht="15.75" x14ac:dyDescent="0.25">
      <c r="A17" s="20" t="s">
        <v>45</v>
      </c>
      <c r="B17" s="25">
        <v>0</v>
      </c>
      <c r="C17" s="25">
        <v>221089</v>
      </c>
      <c r="D17" s="26">
        <v>1809334.57</v>
      </c>
    </row>
    <row r="18" spans="1:4" ht="15.75" x14ac:dyDescent="0.25">
      <c r="A18" s="20" t="s">
        <v>6</v>
      </c>
      <c r="B18" s="25">
        <v>0</v>
      </c>
      <c r="C18" s="25">
        <v>531456</v>
      </c>
      <c r="D18" s="26">
        <v>4388656.6900000004</v>
      </c>
    </row>
    <row r="19" spans="1:4" ht="15.75" x14ac:dyDescent="0.25">
      <c r="A19" s="20" t="s">
        <v>61</v>
      </c>
      <c r="B19" s="25">
        <v>0</v>
      </c>
      <c r="C19" s="25">
        <v>628693</v>
      </c>
      <c r="D19" s="26">
        <v>2864326.18</v>
      </c>
    </row>
    <row r="20" spans="1:4" ht="15.75" x14ac:dyDescent="0.25">
      <c r="A20" s="20" t="s">
        <v>96</v>
      </c>
      <c r="B20" s="25">
        <v>0</v>
      </c>
      <c r="C20" s="25">
        <v>1244150</v>
      </c>
      <c r="D20" s="26">
        <v>4296150.2</v>
      </c>
    </row>
    <row r="21" spans="1:4" ht="15.75" x14ac:dyDescent="0.25">
      <c r="A21" s="20" t="s">
        <v>54</v>
      </c>
      <c r="B21" s="25">
        <v>0</v>
      </c>
      <c r="C21" s="25">
        <v>331338</v>
      </c>
      <c r="D21" s="26">
        <v>2864326.18</v>
      </c>
    </row>
    <row r="22" spans="1:4" ht="15.75" x14ac:dyDescent="0.25">
      <c r="A22" s="20" t="s">
        <v>55</v>
      </c>
      <c r="B22" s="25">
        <v>0</v>
      </c>
      <c r="C22" s="25">
        <v>0</v>
      </c>
      <c r="D22" s="26">
        <v>3579898.19</v>
      </c>
    </row>
    <row r="23" spans="1:4" ht="15.75" x14ac:dyDescent="0.25">
      <c r="A23" s="20" t="s">
        <v>56</v>
      </c>
      <c r="B23" s="25">
        <v>0</v>
      </c>
      <c r="C23" s="25">
        <v>0</v>
      </c>
      <c r="D23" s="26">
        <v>3617989.15</v>
      </c>
    </row>
    <row r="24" spans="1:4" ht="15.75" x14ac:dyDescent="0.25">
      <c r="A24" s="20" t="s">
        <v>97</v>
      </c>
      <c r="B24" s="25">
        <v>0</v>
      </c>
      <c r="C24" s="25">
        <v>0</v>
      </c>
      <c r="D24" s="26">
        <v>3256122.24</v>
      </c>
    </row>
    <row r="25" spans="1:4" ht="15.75" x14ac:dyDescent="0.25">
      <c r="A25" s="20" t="s">
        <v>98</v>
      </c>
      <c r="B25" s="25">
        <v>0</v>
      </c>
      <c r="C25" s="25">
        <v>0</v>
      </c>
      <c r="D25" s="26">
        <v>2148075.1</v>
      </c>
    </row>
    <row r="26" spans="1:4" ht="15.75" x14ac:dyDescent="0.25">
      <c r="A26" s="20" t="s">
        <v>99</v>
      </c>
      <c r="B26" s="25">
        <v>0</v>
      </c>
      <c r="C26" s="25">
        <v>0</v>
      </c>
      <c r="D26" s="26">
        <v>2148075.1</v>
      </c>
    </row>
    <row r="27" spans="1:4" ht="15.75" x14ac:dyDescent="0.25">
      <c r="A27" s="20" t="s">
        <v>57</v>
      </c>
      <c r="B27" s="25">
        <v>0</v>
      </c>
      <c r="C27" s="25">
        <v>0</v>
      </c>
      <c r="D27" s="26">
        <v>3579898.19</v>
      </c>
    </row>
    <row r="28" spans="1:4" ht="15.75" x14ac:dyDescent="0.25">
      <c r="A28" s="20" t="s">
        <v>86</v>
      </c>
      <c r="B28" s="25">
        <v>0</v>
      </c>
      <c r="C28" s="25">
        <v>1148317</v>
      </c>
      <c r="D28" s="26">
        <v>3617989.15</v>
      </c>
    </row>
    <row r="29" spans="1:4" ht="15.75" x14ac:dyDescent="0.25">
      <c r="A29" s="20" t="s">
        <v>58</v>
      </c>
      <c r="B29" s="25">
        <v>485738.99</v>
      </c>
      <c r="C29" s="25">
        <v>184905.88</v>
      </c>
      <c r="D29" s="26">
        <v>3937684.2</v>
      </c>
    </row>
    <row r="30" spans="1:4" ht="15.75" x14ac:dyDescent="0.25">
      <c r="A30" s="20" t="s">
        <v>100</v>
      </c>
      <c r="B30" s="25">
        <v>0</v>
      </c>
      <c r="C30" s="25">
        <v>0</v>
      </c>
      <c r="D30" s="26">
        <v>1790289.09</v>
      </c>
    </row>
    <row r="31" spans="1:4" ht="15.75" x14ac:dyDescent="0.25">
      <c r="A31" s="20" t="s">
        <v>38</v>
      </c>
      <c r="B31" s="25">
        <v>0</v>
      </c>
      <c r="C31" s="25">
        <v>0</v>
      </c>
      <c r="D31" s="26">
        <v>2925544.46</v>
      </c>
    </row>
    <row r="32" spans="1:4" ht="15.75" x14ac:dyDescent="0.25">
      <c r="A32" s="20" t="s">
        <v>8</v>
      </c>
      <c r="B32" s="25">
        <v>0</v>
      </c>
      <c r="C32" s="25">
        <v>0</v>
      </c>
      <c r="D32" s="26">
        <v>5766744.25</v>
      </c>
    </row>
    <row r="33" spans="1:4" ht="15.75" x14ac:dyDescent="0.25">
      <c r="A33" s="20" t="s">
        <v>101</v>
      </c>
      <c r="B33" s="25">
        <v>0</v>
      </c>
      <c r="C33" s="25">
        <v>0</v>
      </c>
      <c r="D33" s="26">
        <v>2864326.18</v>
      </c>
    </row>
    <row r="34" spans="1:4" ht="15.75" x14ac:dyDescent="0.25">
      <c r="A34" s="20" t="s">
        <v>102</v>
      </c>
      <c r="B34" s="25">
        <v>0</v>
      </c>
      <c r="C34" s="25">
        <v>0</v>
      </c>
      <c r="D34" s="26">
        <v>2894255.32</v>
      </c>
    </row>
    <row r="35" spans="1:4" ht="15.75" x14ac:dyDescent="0.25">
      <c r="A35" s="20" t="s">
        <v>59</v>
      </c>
      <c r="B35" s="25">
        <v>0</v>
      </c>
      <c r="C35" s="25">
        <v>0</v>
      </c>
      <c r="D35" s="26">
        <v>4296150.2</v>
      </c>
    </row>
    <row r="36" spans="1:4" ht="15.75" x14ac:dyDescent="0.25">
      <c r="A36" s="20" t="s">
        <v>60</v>
      </c>
      <c r="B36" s="25">
        <v>8868288</v>
      </c>
      <c r="C36" s="25">
        <v>4587383</v>
      </c>
      <c r="D36" s="26">
        <v>4341042.99</v>
      </c>
    </row>
    <row r="37" spans="1:4" ht="15.75" x14ac:dyDescent="0.25">
      <c r="A37" s="23" t="s">
        <v>51</v>
      </c>
      <c r="B37" s="24">
        <f t="shared" ref="B37:D37" si="0">SUM(B6:B36)</f>
        <v>18343801.969999999</v>
      </c>
      <c r="C37" s="24">
        <f t="shared" si="0"/>
        <v>17565774.359999999</v>
      </c>
      <c r="D37" s="24">
        <f t="shared" si="0"/>
        <v>145826900.65000001</v>
      </c>
    </row>
  </sheetData>
  <mergeCells count="2">
    <mergeCell ref="B1:D1"/>
    <mergeCell ref="A3:D3"/>
  </mergeCells>
  <pageMargins left="0.56000000000000005" right="0.44" top="0.75" bottom="0.75" header="0.3" footer="0.3"/>
  <pageSetup paperSize="9" scale="86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0" tint="-0.34998626667073579"/>
    <pageSetUpPr fitToPage="1"/>
  </sheetPr>
  <dimension ref="A1:D29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73.28515625" style="2" customWidth="1"/>
    <col min="2" max="4" width="15.85546875" style="2" customWidth="1"/>
    <col min="5" max="16384" width="9.140625" style="2"/>
  </cols>
  <sheetData>
    <row r="1" spans="1:4" ht="4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15</v>
      </c>
    </row>
    <row r="3" spans="1:4" ht="59.45" customHeight="1" x14ac:dyDescent="0.25">
      <c r="A3" s="53" t="s">
        <v>50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5</v>
      </c>
      <c r="B6" s="18">
        <v>26477758</v>
      </c>
      <c r="C6" s="18">
        <v>0</v>
      </c>
      <c r="D6" s="18">
        <v>0</v>
      </c>
    </row>
    <row r="7" spans="1:4" ht="15" customHeight="1" x14ac:dyDescent="0.25">
      <c r="A7" s="20" t="s">
        <v>63</v>
      </c>
      <c r="B7" s="18">
        <v>902100</v>
      </c>
      <c r="C7" s="18">
        <v>0</v>
      </c>
      <c r="D7" s="18">
        <v>0</v>
      </c>
    </row>
    <row r="8" spans="1:4" ht="15" customHeight="1" x14ac:dyDescent="0.25">
      <c r="A8" s="20" t="s">
        <v>68</v>
      </c>
      <c r="B8" s="18">
        <v>940000</v>
      </c>
      <c r="C8" s="18">
        <v>0</v>
      </c>
      <c r="D8" s="18">
        <v>0</v>
      </c>
    </row>
    <row r="9" spans="1:4" ht="15" customHeight="1" x14ac:dyDescent="0.25">
      <c r="A9" s="20" t="s">
        <v>69</v>
      </c>
      <c r="B9" s="18">
        <v>552000</v>
      </c>
      <c r="C9" s="18">
        <v>0</v>
      </c>
      <c r="D9" s="18">
        <v>0</v>
      </c>
    </row>
    <row r="10" spans="1:4" ht="15" customHeight="1" x14ac:dyDescent="0.25">
      <c r="A10" s="20" t="s">
        <v>93</v>
      </c>
      <c r="B10" s="18">
        <v>236600</v>
      </c>
      <c r="C10" s="18">
        <v>0</v>
      </c>
      <c r="D10" s="18">
        <v>0</v>
      </c>
    </row>
    <row r="11" spans="1:4" ht="15" customHeight="1" x14ac:dyDescent="0.25">
      <c r="A11" s="20" t="s">
        <v>94</v>
      </c>
      <c r="B11" s="18">
        <v>0</v>
      </c>
      <c r="C11" s="18">
        <v>0</v>
      </c>
      <c r="D11" s="18">
        <v>0</v>
      </c>
    </row>
    <row r="12" spans="1:4" ht="15" customHeight="1" x14ac:dyDescent="0.25">
      <c r="A12" s="20" t="s">
        <v>72</v>
      </c>
      <c r="B12" s="18">
        <v>1601689.34</v>
      </c>
      <c r="C12" s="18">
        <v>0</v>
      </c>
      <c r="D12" s="18">
        <v>0</v>
      </c>
    </row>
    <row r="13" spans="1:4" ht="15" customHeight="1" x14ac:dyDescent="0.25">
      <c r="A13" s="20" t="s">
        <v>95</v>
      </c>
      <c r="B13" s="18">
        <v>1000000</v>
      </c>
      <c r="C13" s="18">
        <v>0</v>
      </c>
      <c r="D13" s="18">
        <v>0</v>
      </c>
    </row>
    <row r="14" spans="1:4" ht="15" customHeight="1" x14ac:dyDescent="0.25">
      <c r="A14" s="20" t="s">
        <v>73</v>
      </c>
      <c r="B14" s="18">
        <v>7561496.5</v>
      </c>
      <c r="C14" s="18">
        <v>0</v>
      </c>
      <c r="D14" s="18">
        <v>0</v>
      </c>
    </row>
    <row r="15" spans="1:4" ht="18" customHeight="1" x14ac:dyDescent="0.25">
      <c r="A15" s="20" t="s">
        <v>76</v>
      </c>
      <c r="B15" s="18">
        <v>1462491.2</v>
      </c>
      <c r="C15" s="18">
        <v>0</v>
      </c>
      <c r="D15" s="18">
        <v>0</v>
      </c>
    </row>
    <row r="16" spans="1:4" ht="15.75" x14ac:dyDescent="0.25">
      <c r="A16" s="20" t="s">
        <v>45</v>
      </c>
      <c r="B16" s="18">
        <v>1692000</v>
      </c>
      <c r="C16" s="18">
        <v>0</v>
      </c>
      <c r="D16" s="18">
        <v>0</v>
      </c>
    </row>
    <row r="17" spans="1:4" ht="15.75" x14ac:dyDescent="0.25">
      <c r="A17" s="20" t="s">
        <v>6</v>
      </c>
      <c r="B17" s="18">
        <v>1530800</v>
      </c>
      <c r="C17" s="18">
        <v>0</v>
      </c>
      <c r="D17" s="18">
        <v>0</v>
      </c>
    </row>
    <row r="18" spans="1:4" ht="15.75" x14ac:dyDescent="0.25">
      <c r="A18" s="20" t="s">
        <v>55</v>
      </c>
      <c r="B18" s="18">
        <v>0</v>
      </c>
      <c r="C18" s="18">
        <v>0</v>
      </c>
      <c r="D18" s="18">
        <v>0</v>
      </c>
    </row>
    <row r="19" spans="1:4" ht="15.75" x14ac:dyDescent="0.25">
      <c r="A19" s="20" t="s">
        <v>98</v>
      </c>
      <c r="B19" s="18">
        <v>598500</v>
      </c>
      <c r="C19" s="18">
        <v>0</v>
      </c>
      <c r="D19" s="18">
        <v>0</v>
      </c>
    </row>
    <row r="20" spans="1:4" ht="15.75" x14ac:dyDescent="0.25">
      <c r="A20" s="20" t="s">
        <v>57</v>
      </c>
      <c r="B20" s="18">
        <v>2280000</v>
      </c>
      <c r="C20" s="18">
        <v>0</v>
      </c>
      <c r="D20" s="18">
        <v>0</v>
      </c>
    </row>
    <row r="21" spans="1:4" ht="15.75" x14ac:dyDescent="0.25">
      <c r="A21" s="20" t="s">
        <v>85</v>
      </c>
      <c r="B21" s="18">
        <v>836000</v>
      </c>
      <c r="C21" s="18">
        <v>0</v>
      </c>
      <c r="D21" s="18">
        <v>0</v>
      </c>
    </row>
    <row r="22" spans="1:4" ht="15.75" x14ac:dyDescent="0.25">
      <c r="A22" s="20" t="s">
        <v>86</v>
      </c>
      <c r="B22" s="18">
        <v>2100000</v>
      </c>
      <c r="C22" s="18">
        <v>0</v>
      </c>
      <c r="D22" s="18">
        <v>0</v>
      </c>
    </row>
    <row r="23" spans="1:4" ht="31.5" x14ac:dyDescent="0.25">
      <c r="A23" s="20" t="s">
        <v>88</v>
      </c>
      <c r="B23" s="18">
        <v>500000</v>
      </c>
      <c r="C23" s="18">
        <v>0</v>
      </c>
      <c r="D23" s="18">
        <v>0</v>
      </c>
    </row>
    <row r="24" spans="1:4" ht="15.75" x14ac:dyDescent="0.25">
      <c r="A24" s="20" t="s">
        <v>39</v>
      </c>
      <c r="B24" s="18">
        <v>4275000</v>
      </c>
      <c r="C24" s="18">
        <v>0</v>
      </c>
      <c r="D24" s="18">
        <v>0</v>
      </c>
    </row>
    <row r="25" spans="1:4" ht="15.75" x14ac:dyDescent="0.25">
      <c r="A25" s="20" t="s">
        <v>102</v>
      </c>
      <c r="B25" s="18">
        <v>376000</v>
      </c>
      <c r="C25" s="18">
        <v>0</v>
      </c>
      <c r="D25" s="18">
        <v>0</v>
      </c>
    </row>
    <row r="26" spans="1:4" ht="15.75" x14ac:dyDescent="0.25">
      <c r="A26" s="20" t="s">
        <v>59</v>
      </c>
      <c r="B26" s="18">
        <v>2375000</v>
      </c>
      <c r="C26" s="18">
        <v>0</v>
      </c>
      <c r="D26" s="18">
        <v>0</v>
      </c>
    </row>
    <row r="27" spans="1:4" ht="15.75" x14ac:dyDescent="0.25">
      <c r="A27" s="20" t="s">
        <v>60</v>
      </c>
      <c r="B27" s="18">
        <v>4000000</v>
      </c>
      <c r="C27" s="18">
        <v>0</v>
      </c>
      <c r="D27" s="18">
        <v>0</v>
      </c>
    </row>
    <row r="28" spans="1:4" ht="15.75" x14ac:dyDescent="0.25">
      <c r="A28" s="20" t="s">
        <v>66</v>
      </c>
      <c r="B28" s="18">
        <v>705000</v>
      </c>
      <c r="C28" s="18">
        <v>0</v>
      </c>
      <c r="D28" s="18">
        <v>0</v>
      </c>
    </row>
    <row r="29" spans="1:4" ht="15.75" x14ac:dyDescent="0.25">
      <c r="A29" s="23" t="s">
        <v>51</v>
      </c>
      <c r="B29" s="27">
        <f t="shared" ref="B29:D29" si="0">SUM(B6:B28)</f>
        <v>62002435.040000007</v>
      </c>
      <c r="C29" s="27">
        <f t="shared" si="0"/>
        <v>0</v>
      </c>
      <c r="D29" s="27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34998626667073579"/>
    <pageSetUpPr fitToPage="1"/>
  </sheetPr>
  <dimension ref="A1:D24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73.28515625" style="2" customWidth="1"/>
    <col min="2" max="2" width="17.42578125" style="2" customWidth="1"/>
    <col min="3" max="3" width="15.42578125" style="2" customWidth="1"/>
    <col min="4" max="4" width="19.5703125" style="2" customWidth="1"/>
    <col min="5" max="16384" width="9.140625" style="2"/>
  </cols>
  <sheetData>
    <row r="1" spans="1:4" ht="46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16</v>
      </c>
    </row>
    <row r="3" spans="1:4" ht="61.9" customHeight="1" x14ac:dyDescent="0.25">
      <c r="A3" s="53" t="s">
        <v>49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5</v>
      </c>
      <c r="B6" s="18">
        <v>0</v>
      </c>
      <c r="C6" s="18">
        <v>3230000</v>
      </c>
      <c r="D6" s="18">
        <v>0</v>
      </c>
    </row>
    <row r="7" spans="1:4" ht="15.75" x14ac:dyDescent="0.25">
      <c r="A7" s="20" t="s">
        <v>40</v>
      </c>
      <c r="B7" s="18">
        <v>14250000</v>
      </c>
      <c r="C7" s="18">
        <v>14250000</v>
      </c>
      <c r="D7" s="18">
        <v>0</v>
      </c>
    </row>
    <row r="8" spans="1:4" ht="15.75" x14ac:dyDescent="0.25">
      <c r="A8" s="20" t="s">
        <v>92</v>
      </c>
      <c r="B8" s="18">
        <v>0</v>
      </c>
      <c r="C8" s="18">
        <v>0</v>
      </c>
      <c r="D8" s="18">
        <v>7600000</v>
      </c>
    </row>
    <row r="9" spans="1:4" ht="15.75" x14ac:dyDescent="0.25">
      <c r="A9" s="20" t="s">
        <v>68</v>
      </c>
      <c r="B9" s="18">
        <v>0</v>
      </c>
      <c r="C9" s="18">
        <v>7982071</v>
      </c>
      <c r="D9" s="18">
        <v>0</v>
      </c>
    </row>
    <row r="10" spans="1:4" ht="15.75" x14ac:dyDescent="0.25">
      <c r="A10" s="20" t="s">
        <v>93</v>
      </c>
      <c r="B10" s="18">
        <v>9295669.25</v>
      </c>
      <c r="C10" s="18">
        <v>0</v>
      </c>
      <c r="D10" s="18">
        <v>0</v>
      </c>
    </row>
    <row r="11" spans="1:4" ht="15.75" x14ac:dyDescent="0.25">
      <c r="A11" s="20" t="s">
        <v>94</v>
      </c>
      <c r="B11" s="18">
        <v>0</v>
      </c>
      <c r="C11" s="18">
        <v>0</v>
      </c>
      <c r="D11" s="18">
        <v>3800000</v>
      </c>
    </row>
    <row r="12" spans="1:4" ht="15.75" x14ac:dyDescent="0.25">
      <c r="A12" s="20" t="s">
        <v>95</v>
      </c>
      <c r="B12" s="18">
        <v>0</v>
      </c>
      <c r="C12" s="18">
        <v>0</v>
      </c>
      <c r="D12" s="18">
        <v>5225000</v>
      </c>
    </row>
    <row r="13" spans="1:4" ht="18.75" customHeight="1" x14ac:dyDescent="0.25">
      <c r="A13" s="20" t="s">
        <v>78</v>
      </c>
      <c r="B13" s="18">
        <v>0</v>
      </c>
      <c r="C13" s="18">
        <v>0</v>
      </c>
      <c r="D13" s="18">
        <v>2850000</v>
      </c>
    </row>
    <row r="14" spans="1:4" ht="21" customHeight="1" x14ac:dyDescent="0.25">
      <c r="A14" s="20" t="s">
        <v>79</v>
      </c>
      <c r="B14" s="18">
        <v>0</v>
      </c>
      <c r="C14" s="18">
        <v>2375000</v>
      </c>
      <c r="D14" s="18">
        <v>0</v>
      </c>
    </row>
    <row r="15" spans="1:4" ht="21" customHeight="1" x14ac:dyDescent="0.25">
      <c r="A15" s="20" t="s">
        <v>54</v>
      </c>
      <c r="B15" s="18">
        <v>0</v>
      </c>
      <c r="C15" s="18">
        <v>0</v>
      </c>
      <c r="D15" s="18">
        <v>0</v>
      </c>
    </row>
    <row r="16" spans="1:4" ht="15.75" x14ac:dyDescent="0.25">
      <c r="A16" s="20" t="s">
        <v>98</v>
      </c>
      <c r="B16" s="18">
        <v>0</v>
      </c>
      <c r="C16" s="18">
        <v>0</v>
      </c>
      <c r="D16" s="18">
        <v>3800000</v>
      </c>
    </row>
    <row r="17" spans="1:4" ht="15.75" x14ac:dyDescent="0.25">
      <c r="A17" s="20" t="s">
        <v>57</v>
      </c>
      <c r="B17" s="18">
        <v>0</v>
      </c>
      <c r="C17" s="18">
        <v>0</v>
      </c>
      <c r="D17" s="18">
        <v>7125000</v>
      </c>
    </row>
    <row r="18" spans="1:4" ht="15.75" x14ac:dyDescent="0.25">
      <c r="A18" s="20" t="s">
        <v>85</v>
      </c>
      <c r="B18" s="18">
        <v>16675562</v>
      </c>
      <c r="C18" s="18">
        <v>0</v>
      </c>
      <c r="D18" s="18">
        <v>0</v>
      </c>
    </row>
    <row r="19" spans="1:4" ht="15.75" x14ac:dyDescent="0.25">
      <c r="A19" s="20" t="s">
        <v>87</v>
      </c>
      <c r="B19" s="18">
        <v>4932254.2</v>
      </c>
      <c r="C19" s="18">
        <v>0</v>
      </c>
      <c r="D19" s="18">
        <v>0</v>
      </c>
    </row>
    <row r="20" spans="1:4" ht="15.75" x14ac:dyDescent="0.25">
      <c r="A20" s="20" t="s">
        <v>58</v>
      </c>
      <c r="B20" s="18">
        <v>12350000</v>
      </c>
      <c r="C20" s="18">
        <v>4750000</v>
      </c>
      <c r="D20" s="18">
        <v>0</v>
      </c>
    </row>
    <row r="21" spans="1:4" ht="15.75" x14ac:dyDescent="0.25">
      <c r="A21" s="20" t="s">
        <v>8</v>
      </c>
      <c r="B21" s="18">
        <v>2815289.65</v>
      </c>
      <c r="C21" s="18">
        <v>0</v>
      </c>
      <c r="D21" s="18">
        <v>0</v>
      </c>
    </row>
    <row r="22" spans="1:4" ht="15.75" x14ac:dyDescent="0.25">
      <c r="A22" s="20" t="s">
        <v>39</v>
      </c>
      <c r="B22" s="18">
        <v>0</v>
      </c>
      <c r="C22" s="18">
        <v>0</v>
      </c>
      <c r="D22" s="18">
        <v>0</v>
      </c>
    </row>
    <row r="23" spans="1:4" ht="15.75" x14ac:dyDescent="0.25">
      <c r="A23" s="20" t="s">
        <v>66</v>
      </c>
      <c r="B23" s="18">
        <v>1900000</v>
      </c>
      <c r="C23" s="18">
        <v>0</v>
      </c>
      <c r="D23" s="18">
        <v>0</v>
      </c>
    </row>
    <row r="24" spans="1:4" ht="15.75" x14ac:dyDescent="0.25">
      <c r="A24" s="23" t="s">
        <v>51</v>
      </c>
      <c r="B24" s="28">
        <f t="shared" ref="B24:D24" si="0">SUM(B6:B23)</f>
        <v>62218775.100000001</v>
      </c>
      <c r="C24" s="28">
        <f t="shared" si="0"/>
        <v>32587071</v>
      </c>
      <c r="D24" s="28">
        <f t="shared" si="0"/>
        <v>30400000</v>
      </c>
    </row>
  </sheetData>
  <mergeCells count="2">
    <mergeCell ref="B1:D1"/>
    <mergeCell ref="A3:D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34998626667073579"/>
    <pageSetUpPr fitToPage="1"/>
  </sheetPr>
  <dimension ref="A1:D12"/>
  <sheetViews>
    <sheetView view="pageBreakPreview" zoomScaleNormal="100" zoomScaleSheetLayoutView="100" workbookViewId="0">
      <selection activeCell="J16" sqref="J16"/>
    </sheetView>
  </sheetViews>
  <sheetFormatPr defaultColWidth="9.140625" defaultRowHeight="15" x14ac:dyDescent="0.25"/>
  <cols>
    <col min="1" max="1" width="60.5703125" style="2" customWidth="1"/>
    <col min="2" max="2" width="16" style="2" customWidth="1"/>
    <col min="3" max="3" width="15.42578125" style="2" customWidth="1"/>
    <col min="4" max="4" width="19.5703125" style="2" customWidth="1"/>
    <col min="5" max="16384" width="9.140625" style="2"/>
  </cols>
  <sheetData>
    <row r="1" spans="1:4" ht="30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17</v>
      </c>
    </row>
    <row r="3" spans="1:4" ht="75" customHeight="1" x14ac:dyDescent="0.25">
      <c r="A3" s="53" t="s">
        <v>52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8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40</v>
      </c>
      <c r="B6" s="18">
        <v>0</v>
      </c>
      <c r="C6" s="18">
        <v>0</v>
      </c>
      <c r="D6" s="18">
        <v>100000000</v>
      </c>
    </row>
    <row r="7" spans="1:4" ht="15.75" x14ac:dyDescent="0.25">
      <c r="A7" s="20" t="s">
        <v>63</v>
      </c>
      <c r="B7" s="18">
        <v>0</v>
      </c>
      <c r="C7" s="18">
        <v>0</v>
      </c>
      <c r="D7" s="18">
        <v>75000000</v>
      </c>
    </row>
    <row r="8" spans="1:4" ht="31.5" x14ac:dyDescent="0.25">
      <c r="A8" s="20" t="s">
        <v>84</v>
      </c>
      <c r="B8" s="18">
        <v>39340587.359999999</v>
      </c>
      <c r="C8" s="18">
        <v>0</v>
      </c>
      <c r="D8" s="18">
        <v>0</v>
      </c>
    </row>
    <row r="9" spans="1:4" ht="31.5" x14ac:dyDescent="0.25">
      <c r="A9" s="20" t="s">
        <v>85</v>
      </c>
      <c r="B9" s="18">
        <v>49400000</v>
      </c>
      <c r="C9" s="18">
        <v>0</v>
      </c>
      <c r="D9" s="18">
        <v>0</v>
      </c>
    </row>
    <row r="10" spans="1:4" ht="15.75" x14ac:dyDescent="0.25">
      <c r="A10" s="20" t="s">
        <v>59</v>
      </c>
      <c r="B10" s="18">
        <v>66939020.460000001</v>
      </c>
      <c r="C10" s="18">
        <v>0</v>
      </c>
      <c r="D10" s="18">
        <v>0</v>
      </c>
    </row>
    <row r="11" spans="1:4" ht="31.5" x14ac:dyDescent="0.25">
      <c r="A11" s="20" t="s">
        <v>66</v>
      </c>
      <c r="B11" s="18">
        <v>0</v>
      </c>
      <c r="C11" s="18">
        <v>0</v>
      </c>
      <c r="D11" s="18">
        <v>200000000</v>
      </c>
    </row>
    <row r="12" spans="1:4" ht="15.75" x14ac:dyDescent="0.25">
      <c r="A12" s="23" t="s">
        <v>51</v>
      </c>
      <c r="B12" s="28">
        <f>SUM(B6:B11)</f>
        <v>155679607.81999999</v>
      </c>
      <c r="C12" s="29">
        <f t="shared" ref="C12:D12" si="0">SUM(C6:C11)</f>
        <v>0</v>
      </c>
      <c r="D12" s="29">
        <f t="shared" si="0"/>
        <v>375000000</v>
      </c>
    </row>
  </sheetData>
  <mergeCells count="2">
    <mergeCell ref="B1:D1"/>
    <mergeCell ref="A3:D3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 tint="-0.34998626667073579"/>
    <pageSetUpPr fitToPage="1"/>
  </sheetPr>
  <dimension ref="A1:D33"/>
  <sheetViews>
    <sheetView view="pageBreakPreview" topLeftCell="A2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7.28515625" style="2" customWidth="1"/>
    <col min="2" max="3" width="18.140625" style="2" customWidth="1"/>
    <col min="4" max="4" width="17.28515625" style="2" customWidth="1"/>
    <col min="5" max="16384" width="9.140625" style="2"/>
  </cols>
  <sheetData>
    <row r="1" spans="1:4" ht="42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18</v>
      </c>
    </row>
    <row r="3" spans="1:4" ht="55.9" customHeight="1" x14ac:dyDescent="0.25">
      <c r="A3" s="53" t="s">
        <v>9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78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4</v>
      </c>
      <c r="B6" s="18">
        <v>0</v>
      </c>
      <c r="C6" s="18">
        <v>31680000</v>
      </c>
      <c r="D6" s="18">
        <v>0</v>
      </c>
    </row>
    <row r="7" spans="1:4" ht="15.75" x14ac:dyDescent="0.25">
      <c r="A7" s="20" t="s">
        <v>40</v>
      </c>
      <c r="B7" s="18">
        <v>81275409.450000003</v>
      </c>
      <c r="C7" s="18">
        <v>46879771.25</v>
      </c>
      <c r="D7" s="18">
        <v>0</v>
      </c>
    </row>
    <row r="8" spans="1:4" ht="15.75" x14ac:dyDescent="0.25">
      <c r="A8" s="20" t="s">
        <v>67</v>
      </c>
      <c r="B8" s="18">
        <v>31824118.120000001</v>
      </c>
      <c r="C8" s="18">
        <v>16335000</v>
      </c>
      <c r="D8" s="18">
        <v>0</v>
      </c>
    </row>
    <row r="9" spans="1:4" ht="15.75" x14ac:dyDescent="0.25">
      <c r="A9" s="20" t="s">
        <v>92</v>
      </c>
      <c r="B9" s="18">
        <v>7922150.6399999997</v>
      </c>
      <c r="C9" s="18">
        <v>0</v>
      </c>
      <c r="D9" s="18">
        <v>0</v>
      </c>
    </row>
    <row r="10" spans="1:4" ht="15.75" x14ac:dyDescent="0.25">
      <c r="A10" s="20" t="s">
        <v>93</v>
      </c>
      <c r="B10" s="18">
        <v>50099121.969999999</v>
      </c>
      <c r="C10" s="18">
        <v>0</v>
      </c>
      <c r="D10" s="18">
        <v>0</v>
      </c>
    </row>
    <row r="11" spans="1:4" ht="15.75" x14ac:dyDescent="0.25">
      <c r="A11" s="20" t="s">
        <v>71</v>
      </c>
      <c r="B11" s="18">
        <v>0</v>
      </c>
      <c r="C11" s="18">
        <v>5445000</v>
      </c>
      <c r="D11" s="18">
        <v>0</v>
      </c>
    </row>
    <row r="12" spans="1:4" ht="31.5" x14ac:dyDescent="0.25">
      <c r="A12" s="20" t="s">
        <v>72</v>
      </c>
      <c r="B12" s="18">
        <v>18372557.920000002</v>
      </c>
      <c r="C12" s="18">
        <v>0</v>
      </c>
      <c r="D12" s="18">
        <v>0</v>
      </c>
    </row>
    <row r="13" spans="1:4" ht="31.5" x14ac:dyDescent="0.25">
      <c r="A13" s="20" t="s">
        <v>73</v>
      </c>
      <c r="B13" s="18">
        <v>0</v>
      </c>
      <c r="C13" s="18">
        <v>29700000</v>
      </c>
      <c r="D13" s="18">
        <v>0</v>
      </c>
    </row>
    <row r="14" spans="1:4" ht="31.5" x14ac:dyDescent="0.25">
      <c r="A14" s="20" t="s">
        <v>74</v>
      </c>
      <c r="B14" s="18">
        <v>45320161.270000003</v>
      </c>
      <c r="C14" s="18">
        <v>0</v>
      </c>
      <c r="D14" s="18">
        <v>0</v>
      </c>
    </row>
    <row r="15" spans="1:4" ht="31.5" x14ac:dyDescent="0.25">
      <c r="A15" s="20" t="s">
        <v>76</v>
      </c>
      <c r="B15" s="18">
        <v>21871043.850000001</v>
      </c>
      <c r="C15" s="18">
        <v>0</v>
      </c>
      <c r="D15" s="18">
        <v>0</v>
      </c>
    </row>
    <row r="16" spans="1:4" ht="15.75" x14ac:dyDescent="0.25">
      <c r="A16" s="20" t="s">
        <v>61</v>
      </c>
      <c r="B16" s="18">
        <v>11295947.26</v>
      </c>
      <c r="C16" s="18">
        <v>21715506.359999999</v>
      </c>
      <c r="D16" s="18">
        <v>0</v>
      </c>
    </row>
    <row r="17" spans="1:4" ht="31.5" x14ac:dyDescent="0.25">
      <c r="A17" s="20" t="s">
        <v>79</v>
      </c>
      <c r="B17" s="18">
        <v>0</v>
      </c>
      <c r="C17" s="18">
        <v>0</v>
      </c>
      <c r="D17" s="18">
        <v>0</v>
      </c>
    </row>
    <row r="18" spans="1:4" ht="15.75" x14ac:dyDescent="0.25">
      <c r="A18" s="20" t="s">
        <v>54</v>
      </c>
      <c r="B18" s="18">
        <v>15938928.82</v>
      </c>
      <c r="C18" s="18">
        <v>20966007.66</v>
      </c>
      <c r="D18" s="18">
        <v>0</v>
      </c>
    </row>
    <row r="19" spans="1:4" ht="31.5" x14ac:dyDescent="0.25">
      <c r="A19" s="20" t="s">
        <v>80</v>
      </c>
      <c r="B19" s="18">
        <v>34255934.990000002</v>
      </c>
      <c r="C19" s="18">
        <v>0</v>
      </c>
      <c r="D19" s="18">
        <v>0</v>
      </c>
    </row>
    <row r="20" spans="1:4" ht="15.75" x14ac:dyDescent="0.25">
      <c r="A20" s="20" t="s">
        <v>55</v>
      </c>
      <c r="B20" s="18">
        <v>36483765.170000002</v>
      </c>
      <c r="C20" s="18">
        <v>0</v>
      </c>
      <c r="D20" s="18">
        <v>0</v>
      </c>
    </row>
    <row r="21" spans="1:4" ht="15.75" x14ac:dyDescent="0.25">
      <c r="A21" s="20" t="s">
        <v>56</v>
      </c>
      <c r="B21" s="18">
        <v>55262034.509999998</v>
      </c>
      <c r="C21" s="18">
        <v>40509559.789999999</v>
      </c>
      <c r="D21" s="18">
        <v>0</v>
      </c>
    </row>
    <row r="22" spans="1:4" ht="15.75" x14ac:dyDescent="0.25">
      <c r="A22" s="20" t="s">
        <v>97</v>
      </c>
      <c r="B22" s="18">
        <v>28094886.309999999</v>
      </c>
      <c r="C22" s="18">
        <v>37966500</v>
      </c>
      <c r="D22" s="18">
        <v>0</v>
      </c>
    </row>
    <row r="23" spans="1:4" ht="15.75" x14ac:dyDescent="0.25">
      <c r="A23" s="20" t="s">
        <v>98</v>
      </c>
      <c r="B23" s="18">
        <v>35994998.939999998</v>
      </c>
      <c r="C23" s="18">
        <v>0</v>
      </c>
      <c r="D23" s="18">
        <v>0</v>
      </c>
    </row>
    <row r="24" spans="1:4" ht="15.75" x14ac:dyDescent="0.25">
      <c r="A24" s="20" t="s">
        <v>99</v>
      </c>
      <c r="B24" s="18">
        <v>5168213.22</v>
      </c>
      <c r="C24" s="18">
        <v>0</v>
      </c>
      <c r="D24" s="18">
        <v>0</v>
      </c>
    </row>
    <row r="25" spans="1:4" ht="15.75" x14ac:dyDescent="0.25">
      <c r="A25" s="20" t="s">
        <v>58</v>
      </c>
      <c r="B25" s="18">
        <v>13915717.779999999</v>
      </c>
      <c r="C25" s="18">
        <v>54598500</v>
      </c>
      <c r="D25" s="18">
        <v>0</v>
      </c>
    </row>
    <row r="26" spans="1:4" ht="31.5" x14ac:dyDescent="0.25">
      <c r="A26" s="20" t="s">
        <v>89</v>
      </c>
      <c r="B26" s="18">
        <v>17993082.23</v>
      </c>
      <c r="C26" s="18">
        <v>0</v>
      </c>
      <c r="D26" s="18">
        <v>0</v>
      </c>
    </row>
    <row r="27" spans="1:4" ht="15.75" x14ac:dyDescent="0.25">
      <c r="A27" s="20" t="s">
        <v>8</v>
      </c>
      <c r="B27" s="18">
        <v>12664145.74</v>
      </c>
      <c r="C27" s="18">
        <v>3375841.94</v>
      </c>
      <c r="D27" s="18">
        <v>0</v>
      </c>
    </row>
    <row r="28" spans="1:4" ht="15.75" x14ac:dyDescent="0.25">
      <c r="A28" s="20" t="s">
        <v>101</v>
      </c>
      <c r="B28" s="18">
        <v>21218320.390000001</v>
      </c>
      <c r="C28" s="18">
        <v>0</v>
      </c>
      <c r="D28" s="18">
        <v>0</v>
      </c>
    </row>
    <row r="29" spans="1:4" ht="31.5" x14ac:dyDescent="0.25">
      <c r="A29" s="20" t="s">
        <v>65</v>
      </c>
      <c r="B29" s="18">
        <v>22936503.460000001</v>
      </c>
      <c r="C29" s="18">
        <v>0</v>
      </c>
      <c r="D29" s="18">
        <v>0</v>
      </c>
    </row>
    <row r="30" spans="1:4" ht="15.75" x14ac:dyDescent="0.25">
      <c r="A30" s="20" t="s">
        <v>59</v>
      </c>
      <c r="B30" s="18">
        <v>32468616.98</v>
      </c>
      <c r="C30" s="18">
        <v>0</v>
      </c>
      <c r="D30" s="18">
        <v>0</v>
      </c>
    </row>
    <row r="31" spans="1:4" ht="15.75" x14ac:dyDescent="0.25">
      <c r="A31" s="20" t="s">
        <v>60</v>
      </c>
      <c r="B31" s="18">
        <v>54563177.619999997</v>
      </c>
      <c r="C31" s="18">
        <v>0</v>
      </c>
      <c r="D31" s="18">
        <v>0</v>
      </c>
    </row>
    <row r="32" spans="1:4" ht="31.5" x14ac:dyDescent="0.25">
      <c r="A32" s="20" t="s">
        <v>66</v>
      </c>
      <c r="B32" s="18">
        <v>0</v>
      </c>
      <c r="C32" s="18">
        <v>24057000</v>
      </c>
      <c r="D32" s="18">
        <v>0</v>
      </c>
    </row>
    <row r="33" spans="1:4" ht="15.75" x14ac:dyDescent="0.25">
      <c r="A33" s="23" t="s">
        <v>51</v>
      </c>
      <c r="B33" s="28">
        <f>SUM(B6:B32)</f>
        <v>654938836.6400001</v>
      </c>
      <c r="C33" s="28">
        <f>SUM(C6:C32)</f>
        <v>333228687</v>
      </c>
      <c r="D33" s="28">
        <f>SUM(D6:D32)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0" tint="-0.34998626667073579"/>
    <pageSetUpPr fitToPage="1"/>
  </sheetPr>
  <dimension ref="A1:D38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0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19</v>
      </c>
    </row>
    <row r="3" spans="1:4" ht="88.15" customHeight="1" x14ac:dyDescent="0.25">
      <c r="A3" s="54" t="s">
        <v>103</v>
      </c>
      <c r="B3" s="49"/>
      <c r="C3" s="49"/>
      <c r="D3" s="49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8</v>
      </c>
      <c r="B6" s="21">
        <v>117765252.53</v>
      </c>
      <c r="C6" s="21">
        <v>0</v>
      </c>
      <c r="D6" s="21">
        <v>0</v>
      </c>
    </row>
    <row r="7" spans="1:4" ht="15" customHeight="1" x14ac:dyDescent="0.25">
      <c r="A7" s="23" t="s">
        <v>51</v>
      </c>
      <c r="B7" s="24">
        <f>SUM(B6:B6)</f>
        <v>117765252.53</v>
      </c>
      <c r="C7" s="24">
        <f>SUM(C6:C6)</f>
        <v>0</v>
      </c>
      <c r="D7" s="24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34998626667073579"/>
    <pageSetUpPr fitToPage="1"/>
  </sheetPr>
  <dimension ref="A1:D38"/>
  <sheetViews>
    <sheetView view="pageBreakPreview" zoomScaleNormal="100" zoomScaleSheetLayoutView="100" workbookViewId="0">
      <selection activeCell="F22" sqref="F2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6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20</v>
      </c>
    </row>
    <row r="3" spans="1:4" ht="97.5" customHeight="1" x14ac:dyDescent="0.25">
      <c r="A3" s="55" t="s">
        <v>10</v>
      </c>
      <c r="B3" s="55"/>
      <c r="C3" s="55"/>
      <c r="D3" s="55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21">
        <v>636727102.45000005</v>
      </c>
      <c r="C6" s="21">
        <v>52915213.729999997</v>
      </c>
      <c r="D6" s="21">
        <v>0</v>
      </c>
    </row>
    <row r="7" spans="1:4" ht="15" customHeight="1" x14ac:dyDescent="0.25">
      <c r="A7" s="23" t="s">
        <v>51</v>
      </c>
      <c r="B7" s="24">
        <f t="shared" ref="B7:D7" si="0">SUM(B6:B6)</f>
        <v>636727102.45000005</v>
      </c>
      <c r="C7" s="24">
        <f t="shared" si="0"/>
        <v>52915213.729999997</v>
      </c>
      <c r="D7" s="24">
        <f t="shared" si="0"/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38" top="0.75" bottom="0.75" header="0.3" footer="0.3"/>
  <pageSetup paperSize="9" scale="85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34998626667073579"/>
    <pageSetUpPr fitToPage="1"/>
  </sheetPr>
  <dimension ref="A1:D41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5.2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21</v>
      </c>
    </row>
    <row r="3" spans="1:4" ht="96" customHeight="1" x14ac:dyDescent="0.25">
      <c r="A3" s="55" t="s">
        <v>41</v>
      </c>
      <c r="B3" s="55"/>
      <c r="C3" s="55"/>
      <c r="D3" s="55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22.5" customHeight="1" x14ac:dyDescent="0.25">
      <c r="A6" s="20" t="s">
        <v>4</v>
      </c>
      <c r="B6" s="18">
        <v>1119332706.73</v>
      </c>
      <c r="C6" s="18">
        <v>1050692489.58</v>
      </c>
      <c r="D6" s="18">
        <v>0</v>
      </c>
    </row>
    <row r="7" spans="1:4" ht="27" customHeight="1" x14ac:dyDescent="0.25">
      <c r="A7" s="20" t="s">
        <v>63</v>
      </c>
      <c r="B7" s="18">
        <v>11880000</v>
      </c>
      <c r="C7" s="18">
        <v>27837064.91</v>
      </c>
      <c r="D7" s="18">
        <v>0</v>
      </c>
    </row>
    <row r="8" spans="1:4" ht="41.25" customHeight="1" x14ac:dyDescent="0.25">
      <c r="A8" s="20" t="s">
        <v>73</v>
      </c>
      <c r="B8" s="18">
        <v>46163671.890000001</v>
      </c>
      <c r="C8" s="18">
        <v>0</v>
      </c>
      <c r="D8" s="18">
        <v>0</v>
      </c>
    </row>
    <row r="9" spans="1:4" ht="35.25" customHeight="1" x14ac:dyDescent="0.25">
      <c r="A9" s="20" t="s">
        <v>76</v>
      </c>
      <c r="B9" s="18">
        <v>0</v>
      </c>
      <c r="C9" s="18">
        <v>29128100.760000002</v>
      </c>
      <c r="D9" s="18">
        <v>0</v>
      </c>
    </row>
    <row r="10" spans="1:4" ht="36" customHeight="1" x14ac:dyDescent="0.25">
      <c r="A10" s="20" t="s">
        <v>79</v>
      </c>
      <c r="B10" s="18">
        <v>0</v>
      </c>
      <c r="C10" s="18">
        <v>22270617.579999998</v>
      </c>
      <c r="D10" s="18">
        <v>0</v>
      </c>
    </row>
    <row r="11" spans="1:4" ht="15" customHeight="1" x14ac:dyDescent="0.25">
      <c r="A11" s="23" t="s">
        <v>51</v>
      </c>
      <c r="B11" s="28">
        <f>SUM(B6:B10)</f>
        <v>1177376378.6200001</v>
      </c>
      <c r="C11" s="28">
        <f t="shared" ref="C11:D11" si="0">SUM(C6:C10)</f>
        <v>1129928272.8299999</v>
      </c>
      <c r="D11" s="28">
        <f t="shared" si="0"/>
        <v>0</v>
      </c>
    </row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28000000000000003" top="0.75" bottom="0.75" header="0.3" footer="0.3"/>
  <pageSetup paperSize="9" scale="87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34998626667073579"/>
    <pageSetUpPr fitToPage="1"/>
  </sheetPr>
  <dimension ref="A1:D44"/>
  <sheetViews>
    <sheetView view="pageBreakPreview" zoomScaleNormal="100" zoomScaleSheetLayoutView="100" workbookViewId="0">
      <selection activeCell="E2" sqref="D1:E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22</v>
      </c>
    </row>
    <row r="3" spans="1:4" ht="96" customHeight="1" x14ac:dyDescent="0.25">
      <c r="A3" s="55" t="s">
        <v>42</v>
      </c>
      <c r="B3" s="55"/>
      <c r="C3" s="55"/>
      <c r="D3" s="55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4</v>
      </c>
      <c r="B6" s="18">
        <v>0</v>
      </c>
      <c r="C6" s="18">
        <v>0</v>
      </c>
      <c r="D6" s="18">
        <v>0</v>
      </c>
    </row>
    <row r="7" spans="1:4" ht="15" customHeight="1" x14ac:dyDescent="0.25">
      <c r="A7" s="20" t="s">
        <v>5</v>
      </c>
      <c r="B7" s="18">
        <v>49500000</v>
      </c>
      <c r="C7" s="18">
        <v>104569569.8</v>
      </c>
      <c r="D7" s="18">
        <v>0</v>
      </c>
    </row>
    <row r="8" spans="1:4" ht="16.5" customHeight="1" x14ac:dyDescent="0.25">
      <c r="A8" s="20" t="s">
        <v>63</v>
      </c>
      <c r="B8" s="18">
        <v>580098382.80999994</v>
      </c>
      <c r="C8" s="18">
        <v>0</v>
      </c>
      <c r="D8" s="18">
        <v>0</v>
      </c>
    </row>
    <row r="9" spans="1:4" ht="36.75" customHeight="1" x14ac:dyDescent="0.25">
      <c r="A9" s="20" t="s">
        <v>64</v>
      </c>
      <c r="B9" s="18">
        <v>50505050.509999998</v>
      </c>
      <c r="C9" s="18">
        <v>161697524.49000001</v>
      </c>
      <c r="D9" s="18">
        <v>0</v>
      </c>
    </row>
    <row r="10" spans="1:4" ht="18" customHeight="1" x14ac:dyDescent="0.25">
      <c r="A10" s="20" t="s">
        <v>8</v>
      </c>
      <c r="B10" s="18">
        <v>0</v>
      </c>
      <c r="C10" s="18">
        <v>28116000</v>
      </c>
      <c r="D10" s="18">
        <v>0</v>
      </c>
    </row>
    <row r="11" spans="1:4" ht="33.75" customHeight="1" x14ac:dyDescent="0.25">
      <c r="A11" s="20" t="s">
        <v>65</v>
      </c>
      <c r="B11" s="18">
        <v>39307803</v>
      </c>
      <c r="C11" s="18">
        <v>0</v>
      </c>
      <c r="D11" s="18">
        <v>0</v>
      </c>
    </row>
    <row r="12" spans="1:4" ht="35.25" customHeight="1" x14ac:dyDescent="0.25">
      <c r="A12" s="20" t="s">
        <v>66</v>
      </c>
      <c r="B12" s="18">
        <v>0</v>
      </c>
      <c r="C12" s="18">
        <v>273445457.27999997</v>
      </c>
      <c r="D12" s="18">
        <v>350631096.60000002</v>
      </c>
    </row>
    <row r="13" spans="1:4" ht="22.5" customHeight="1" x14ac:dyDescent="0.25">
      <c r="A13" s="23" t="s">
        <v>51</v>
      </c>
      <c r="B13" s="28">
        <f t="shared" ref="B13:D13" si="0">SUM(B6:B12)</f>
        <v>719411236.31999993</v>
      </c>
      <c r="C13" s="28">
        <f t="shared" si="0"/>
        <v>567828551.56999993</v>
      </c>
      <c r="D13" s="28">
        <f t="shared" si="0"/>
        <v>350631096.60000002</v>
      </c>
    </row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2">
    <mergeCell ref="B1:D1"/>
    <mergeCell ref="A3:D3"/>
  </mergeCells>
  <pageMargins left="0.62" right="0.22" top="0.75" bottom="0.75" header="0.3" footer="0.3"/>
  <pageSetup paperSize="9" scale="88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34998626667073579"/>
    <pageSetUpPr fitToPage="1"/>
  </sheetPr>
  <dimension ref="A1:D20"/>
  <sheetViews>
    <sheetView view="pageBreakPreview" zoomScaleNormal="100" zoomScaleSheetLayoutView="100" workbookViewId="0">
      <selection activeCell="F16" sqref="F15:F1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4.2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23</v>
      </c>
    </row>
    <row r="3" spans="1:4" ht="84.75" customHeight="1" x14ac:dyDescent="0.25">
      <c r="A3" s="53" t="s">
        <v>43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8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9.5" customHeight="1" x14ac:dyDescent="0.25">
      <c r="A6" s="20" t="s">
        <v>4</v>
      </c>
      <c r="B6" s="18">
        <v>2000000</v>
      </c>
      <c r="C6" s="18">
        <v>78000000</v>
      </c>
      <c r="D6" s="18">
        <v>97988625.430000007</v>
      </c>
    </row>
    <row r="7" spans="1:4" ht="19.5" customHeight="1" x14ac:dyDescent="0.25">
      <c r="A7" s="20" t="s">
        <v>69</v>
      </c>
      <c r="B7" s="18">
        <v>101003418.29000001</v>
      </c>
      <c r="C7" s="18">
        <v>0</v>
      </c>
      <c r="D7" s="18">
        <v>123254725.39</v>
      </c>
    </row>
    <row r="8" spans="1:4" ht="18.75" customHeight="1" x14ac:dyDescent="0.25">
      <c r="A8" s="23" t="s">
        <v>51</v>
      </c>
      <c r="B8" s="27">
        <f t="shared" ref="B8:D8" si="0">SUM(B6:B7)</f>
        <v>103003418.29000001</v>
      </c>
      <c r="C8" s="27">
        <f t="shared" si="0"/>
        <v>78000000</v>
      </c>
      <c r="D8" s="27">
        <f t="shared" si="0"/>
        <v>221243350.81999999</v>
      </c>
    </row>
    <row r="12" spans="1:4" x14ac:dyDescent="0.25">
      <c r="C12" s="5"/>
    </row>
    <row r="13" spans="1:4" x14ac:dyDescent="0.25">
      <c r="C13" s="5"/>
    </row>
    <row r="14" spans="1:4" x14ac:dyDescent="0.25">
      <c r="C14" s="5"/>
    </row>
    <row r="15" spans="1:4" x14ac:dyDescent="0.25">
      <c r="C15" s="5"/>
    </row>
    <row r="16" spans="1:4" x14ac:dyDescent="0.25">
      <c r="C16" s="5"/>
    </row>
    <row r="17" spans="3:3" x14ac:dyDescent="0.25">
      <c r="C17" s="5"/>
    </row>
    <row r="18" spans="3:3" x14ac:dyDescent="0.25">
      <c r="C18" s="5"/>
    </row>
    <row r="19" spans="3:3" x14ac:dyDescent="0.25">
      <c r="C19" s="5"/>
    </row>
    <row r="20" spans="3:3" x14ac:dyDescent="0.25">
      <c r="C20" s="5"/>
    </row>
  </sheetData>
  <mergeCells count="2">
    <mergeCell ref="B1:D1"/>
    <mergeCell ref="A3:D3"/>
  </mergeCells>
  <pageMargins left="0.7" right="0.33" top="0.75" bottom="0.75" header="0.3" footer="0.3"/>
  <pageSetup paperSize="9" scale="86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34998626667073579"/>
    <pageSetUpPr fitToPage="1"/>
  </sheetPr>
  <dimension ref="A1:D48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74.140625" style="2" customWidth="1"/>
    <col min="2" max="3" width="18.140625" style="2" customWidth="1"/>
    <col min="4" max="4" width="17.28515625" style="2" customWidth="1"/>
    <col min="5" max="16384" width="9.140625" style="2"/>
  </cols>
  <sheetData>
    <row r="1" spans="1:4" ht="51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24</v>
      </c>
    </row>
    <row r="3" spans="1:4" ht="67.900000000000006" customHeight="1" x14ac:dyDescent="0.25">
      <c r="A3" s="53" t="s">
        <v>110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60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18">
        <v>407770458.97000003</v>
      </c>
      <c r="C6" s="18">
        <v>409563564.81999999</v>
      </c>
      <c r="D6" s="18">
        <v>446264361.67000002</v>
      </c>
    </row>
    <row r="7" spans="1:4" ht="15" customHeight="1" x14ac:dyDescent="0.25">
      <c r="A7" s="20" t="s">
        <v>5</v>
      </c>
      <c r="B7" s="18">
        <v>44399613.590000004</v>
      </c>
      <c r="C7" s="18">
        <v>20770095</v>
      </c>
      <c r="D7" s="18">
        <v>41540191</v>
      </c>
    </row>
    <row r="8" spans="1:4" ht="15" customHeight="1" x14ac:dyDescent="0.25">
      <c r="A8" s="20" t="s">
        <v>40</v>
      </c>
      <c r="B8" s="18">
        <v>33813639.68</v>
      </c>
      <c r="C8" s="18">
        <v>17784502</v>
      </c>
      <c r="D8" s="18">
        <v>35569004</v>
      </c>
    </row>
    <row r="9" spans="1:4" ht="15" customHeight="1" x14ac:dyDescent="0.25">
      <c r="A9" s="20" t="s">
        <v>67</v>
      </c>
      <c r="B9" s="18">
        <v>8332818</v>
      </c>
      <c r="C9" s="18">
        <v>5166409</v>
      </c>
      <c r="D9" s="18">
        <v>10332818</v>
      </c>
    </row>
    <row r="10" spans="1:4" ht="15" customHeight="1" x14ac:dyDescent="0.25">
      <c r="A10" s="20" t="s">
        <v>63</v>
      </c>
      <c r="B10" s="18">
        <v>6093066</v>
      </c>
      <c r="C10" s="18">
        <v>0</v>
      </c>
      <c r="D10" s="18">
        <v>8124089</v>
      </c>
    </row>
    <row r="11" spans="1:4" ht="15" customHeight="1" x14ac:dyDescent="0.25">
      <c r="A11" s="20" t="s">
        <v>68</v>
      </c>
      <c r="B11" s="18">
        <v>17252258</v>
      </c>
      <c r="C11" s="18">
        <v>3626129</v>
      </c>
      <c r="D11" s="18">
        <v>17252258</v>
      </c>
    </row>
    <row r="12" spans="1:4" ht="15" customHeight="1" x14ac:dyDescent="0.25">
      <c r="A12" s="20" t="s">
        <v>69</v>
      </c>
      <c r="B12" s="18">
        <v>24927081</v>
      </c>
      <c r="C12" s="18">
        <v>16618054</v>
      </c>
      <c r="D12" s="18">
        <v>33236108</v>
      </c>
    </row>
    <row r="13" spans="1:4" ht="15" customHeight="1" x14ac:dyDescent="0.25">
      <c r="A13" s="20" t="s">
        <v>93</v>
      </c>
      <c r="B13" s="18">
        <v>8141928.9500000002</v>
      </c>
      <c r="C13" s="18">
        <v>0</v>
      </c>
      <c r="D13" s="18">
        <v>0</v>
      </c>
    </row>
    <row r="14" spans="1:4" ht="15" customHeight="1" x14ac:dyDescent="0.25">
      <c r="A14" s="20" t="s">
        <v>70</v>
      </c>
      <c r="B14" s="18">
        <v>15313723.15</v>
      </c>
      <c r="C14" s="18">
        <v>3894961</v>
      </c>
      <c r="D14" s="18">
        <v>7789922</v>
      </c>
    </row>
    <row r="15" spans="1:4" ht="15" customHeight="1" x14ac:dyDescent="0.25">
      <c r="A15" s="20" t="s">
        <v>71</v>
      </c>
      <c r="B15" s="18">
        <v>5632051</v>
      </c>
      <c r="C15" s="18">
        <v>3754700</v>
      </c>
      <c r="D15" s="18">
        <v>7509401</v>
      </c>
    </row>
    <row r="16" spans="1:4" ht="15" customHeight="1" x14ac:dyDescent="0.25">
      <c r="A16" s="20" t="s">
        <v>94</v>
      </c>
      <c r="B16" s="18">
        <v>6495852.0099999998</v>
      </c>
      <c r="C16" s="18"/>
      <c r="D16" s="18"/>
    </row>
    <row r="17" spans="1:4" ht="15" customHeight="1" x14ac:dyDescent="0.25">
      <c r="A17" s="20" t="s">
        <v>72</v>
      </c>
      <c r="B17" s="18">
        <v>30683283.57</v>
      </c>
      <c r="C17" s="18">
        <v>4832837</v>
      </c>
      <c r="D17" s="18">
        <v>19665675</v>
      </c>
    </row>
    <row r="18" spans="1:4" ht="15" customHeight="1" x14ac:dyDescent="0.25">
      <c r="A18" s="20" t="s">
        <v>73</v>
      </c>
      <c r="B18" s="18">
        <v>57259209</v>
      </c>
      <c r="C18" s="18">
        <v>10000000</v>
      </c>
      <c r="D18" s="18">
        <v>10000000</v>
      </c>
    </row>
    <row r="19" spans="1:4" ht="15" customHeight="1" x14ac:dyDescent="0.25">
      <c r="A19" s="20" t="s">
        <v>74</v>
      </c>
      <c r="B19" s="30">
        <v>486884</v>
      </c>
      <c r="C19" s="30">
        <v>324589</v>
      </c>
      <c r="D19" s="30">
        <v>649179</v>
      </c>
    </row>
    <row r="20" spans="1:4" ht="15" customHeight="1" x14ac:dyDescent="0.25">
      <c r="A20" s="20" t="s">
        <v>75</v>
      </c>
      <c r="B20" s="30">
        <v>2239667</v>
      </c>
      <c r="C20" s="30">
        <v>1493111</v>
      </c>
      <c r="D20" s="30">
        <v>2986223</v>
      </c>
    </row>
    <row r="21" spans="1:4" ht="15" customHeight="1" x14ac:dyDescent="0.25">
      <c r="A21" s="20" t="s">
        <v>76</v>
      </c>
      <c r="B21" s="30">
        <v>3097906.68</v>
      </c>
      <c r="C21" s="30">
        <v>0</v>
      </c>
      <c r="D21" s="30">
        <v>4868841</v>
      </c>
    </row>
    <row r="22" spans="1:4" ht="15" customHeight="1" x14ac:dyDescent="0.25">
      <c r="A22" s="20" t="s">
        <v>77</v>
      </c>
      <c r="B22" s="30">
        <v>876392</v>
      </c>
      <c r="C22" s="30">
        <v>584261</v>
      </c>
      <c r="D22" s="30">
        <v>1168522</v>
      </c>
    </row>
    <row r="23" spans="1:4" ht="15" customHeight="1" x14ac:dyDescent="0.25">
      <c r="A23" s="20" t="s">
        <v>45</v>
      </c>
      <c r="B23" s="18">
        <v>6256197</v>
      </c>
      <c r="C23" s="18">
        <v>4170798</v>
      </c>
      <c r="D23" s="18">
        <v>8341596</v>
      </c>
    </row>
    <row r="24" spans="1:4" ht="15" customHeight="1" x14ac:dyDescent="0.25">
      <c r="A24" s="20" t="s">
        <v>6</v>
      </c>
      <c r="B24" s="18">
        <v>38330463</v>
      </c>
      <c r="C24" s="18">
        <v>11003234</v>
      </c>
      <c r="D24" s="18">
        <v>22006468</v>
      </c>
    </row>
    <row r="25" spans="1:4" ht="15" customHeight="1" x14ac:dyDescent="0.25">
      <c r="A25" s="20" t="s">
        <v>78</v>
      </c>
      <c r="B25" s="18">
        <v>6572556</v>
      </c>
      <c r="C25" s="18">
        <v>4381704</v>
      </c>
      <c r="D25" s="18">
        <v>8763408</v>
      </c>
    </row>
    <row r="26" spans="1:4" ht="15" customHeight="1" x14ac:dyDescent="0.25">
      <c r="A26" s="20" t="s">
        <v>96</v>
      </c>
      <c r="B26" s="18">
        <v>119019382</v>
      </c>
      <c r="C26" s="18">
        <v>0</v>
      </c>
      <c r="D26" s="18">
        <v>0</v>
      </c>
    </row>
    <row r="27" spans="1:4" ht="15" customHeight="1" x14ac:dyDescent="0.25">
      <c r="A27" s="20" t="s">
        <v>79</v>
      </c>
      <c r="B27" s="18">
        <v>12393130</v>
      </c>
      <c r="C27" s="18">
        <v>0</v>
      </c>
      <c r="D27" s="18">
        <v>16524173</v>
      </c>
    </row>
    <row r="28" spans="1:4" ht="15" customHeight="1" x14ac:dyDescent="0.25">
      <c r="A28" s="20" t="s">
        <v>80</v>
      </c>
      <c r="B28" s="18">
        <v>9617529</v>
      </c>
      <c r="C28" s="18">
        <v>6411686</v>
      </c>
      <c r="D28" s="18">
        <v>12823372</v>
      </c>
    </row>
    <row r="29" spans="1:4" ht="15" customHeight="1" x14ac:dyDescent="0.25">
      <c r="A29" s="20" t="s">
        <v>55</v>
      </c>
      <c r="B29" s="18">
        <v>126387407.06</v>
      </c>
      <c r="C29" s="18">
        <v>0</v>
      </c>
      <c r="D29" s="18">
        <v>0</v>
      </c>
    </row>
    <row r="30" spans="1:4" ht="15" customHeight="1" x14ac:dyDescent="0.25">
      <c r="A30" s="20" t="s">
        <v>81</v>
      </c>
      <c r="B30" s="18">
        <v>14270408</v>
      </c>
      <c r="C30" s="18">
        <v>9513605</v>
      </c>
      <c r="D30" s="18">
        <v>19027210</v>
      </c>
    </row>
    <row r="31" spans="1:4" ht="15" customHeight="1" x14ac:dyDescent="0.25">
      <c r="A31" s="20" t="s">
        <v>56</v>
      </c>
      <c r="B31" s="18">
        <v>8478259</v>
      </c>
      <c r="C31" s="18">
        <v>5652172</v>
      </c>
      <c r="D31" s="18">
        <v>11304345</v>
      </c>
    </row>
    <row r="32" spans="1:4" ht="15" customHeight="1" x14ac:dyDescent="0.25">
      <c r="A32" s="20" t="s">
        <v>82</v>
      </c>
      <c r="B32" s="18">
        <v>8348096</v>
      </c>
      <c r="C32" s="18">
        <v>5565397</v>
      </c>
      <c r="D32" s="18">
        <v>11130795</v>
      </c>
    </row>
    <row r="33" spans="1:4" ht="15" customHeight="1" x14ac:dyDescent="0.25">
      <c r="A33" s="20" t="s">
        <v>83</v>
      </c>
      <c r="B33" s="18">
        <v>9201406</v>
      </c>
      <c r="C33" s="18">
        <v>6134270</v>
      </c>
      <c r="D33" s="18">
        <v>12268541</v>
      </c>
    </row>
    <row r="34" spans="1:4" ht="15" customHeight="1" x14ac:dyDescent="0.25">
      <c r="A34" s="20" t="s">
        <v>84</v>
      </c>
      <c r="B34" s="18">
        <v>17612318</v>
      </c>
      <c r="C34" s="18">
        <v>5706126</v>
      </c>
      <c r="D34" s="18">
        <v>23483090</v>
      </c>
    </row>
    <row r="35" spans="1:4" ht="15" customHeight="1" x14ac:dyDescent="0.25">
      <c r="A35" s="20" t="s">
        <v>85</v>
      </c>
      <c r="B35" s="18">
        <v>11769776</v>
      </c>
      <c r="C35" s="18">
        <v>7846517</v>
      </c>
      <c r="D35" s="18">
        <v>15693035</v>
      </c>
    </row>
    <row r="36" spans="1:4" ht="15" customHeight="1" x14ac:dyDescent="0.25">
      <c r="A36" s="20" t="s">
        <v>86</v>
      </c>
      <c r="B36" s="18">
        <v>9205025</v>
      </c>
      <c r="C36" s="18">
        <v>0</v>
      </c>
      <c r="D36" s="18">
        <v>0</v>
      </c>
    </row>
    <row r="37" spans="1:4" ht="15" customHeight="1" x14ac:dyDescent="0.25">
      <c r="A37" s="20" t="s">
        <v>87</v>
      </c>
      <c r="B37" s="18">
        <v>14916127</v>
      </c>
      <c r="C37" s="18">
        <v>9944084</v>
      </c>
      <c r="D37" s="18">
        <v>19888169</v>
      </c>
    </row>
    <row r="38" spans="1:4" ht="15" customHeight="1" x14ac:dyDescent="0.25">
      <c r="A38" s="20" t="s">
        <v>58</v>
      </c>
      <c r="B38" s="18">
        <v>11381841.789999999</v>
      </c>
      <c r="C38" s="18">
        <v>5157742.4000000004</v>
      </c>
      <c r="D38" s="18">
        <v>5190398</v>
      </c>
    </row>
    <row r="39" spans="1:4" ht="15" customHeight="1" x14ac:dyDescent="0.25">
      <c r="A39" s="20" t="s">
        <v>64</v>
      </c>
      <c r="B39" s="18">
        <v>13067193</v>
      </c>
      <c r="C39" s="18">
        <v>8711462</v>
      </c>
      <c r="D39" s="18">
        <v>17422924</v>
      </c>
    </row>
    <row r="40" spans="1:4" ht="15" customHeight="1" x14ac:dyDescent="0.25">
      <c r="A40" s="20" t="s">
        <v>100</v>
      </c>
      <c r="B40" s="18">
        <v>9500000</v>
      </c>
      <c r="C40" s="18">
        <v>0</v>
      </c>
      <c r="D40" s="18">
        <v>0</v>
      </c>
    </row>
    <row r="41" spans="1:4" ht="15" customHeight="1" x14ac:dyDescent="0.25">
      <c r="A41" s="20" t="s">
        <v>88</v>
      </c>
      <c r="B41" s="18">
        <v>12822840.41</v>
      </c>
      <c r="C41" s="18">
        <v>2462193</v>
      </c>
      <c r="D41" s="18">
        <v>4924387</v>
      </c>
    </row>
    <row r="42" spans="1:4" ht="15" customHeight="1" x14ac:dyDescent="0.25">
      <c r="A42" s="20" t="s">
        <v>89</v>
      </c>
      <c r="B42" s="18">
        <v>7644018</v>
      </c>
      <c r="C42" s="18">
        <v>5096012</v>
      </c>
      <c r="D42" s="18">
        <v>10192024</v>
      </c>
    </row>
    <row r="43" spans="1:4" ht="15.75" x14ac:dyDescent="0.25">
      <c r="A43" s="20" t="s">
        <v>8</v>
      </c>
      <c r="B43" s="18">
        <v>12533847</v>
      </c>
      <c r="C43" s="18">
        <v>6266923</v>
      </c>
      <c r="D43" s="18">
        <v>12533847</v>
      </c>
    </row>
    <row r="44" spans="1:4" ht="15.75" x14ac:dyDescent="0.25">
      <c r="A44" s="20" t="s">
        <v>39</v>
      </c>
      <c r="B44" s="18">
        <v>8691634</v>
      </c>
      <c r="C44" s="18">
        <v>5794422</v>
      </c>
      <c r="D44" s="18">
        <v>11588845</v>
      </c>
    </row>
    <row r="45" spans="1:4" ht="15.75" x14ac:dyDescent="0.25">
      <c r="A45" s="20" t="s">
        <v>65</v>
      </c>
      <c r="B45" s="18">
        <v>9136883</v>
      </c>
      <c r="C45" s="18">
        <v>6091255</v>
      </c>
      <c r="D45" s="18">
        <v>12182511</v>
      </c>
    </row>
    <row r="46" spans="1:4" ht="15.75" x14ac:dyDescent="0.25">
      <c r="A46" s="20" t="s">
        <v>59</v>
      </c>
      <c r="B46" s="18">
        <v>25310266.800000001</v>
      </c>
      <c r="C46" s="18">
        <v>10301496</v>
      </c>
      <c r="D46" s="18">
        <v>20602992</v>
      </c>
    </row>
    <row r="47" spans="1:4" ht="15.75" x14ac:dyDescent="0.25">
      <c r="A47" s="20" t="s">
        <v>66</v>
      </c>
      <c r="B47" s="18">
        <v>18885322</v>
      </c>
      <c r="C47" s="18">
        <v>12590214</v>
      </c>
      <c r="D47" s="18">
        <v>25180429</v>
      </c>
    </row>
    <row r="48" spans="1:4" ht="15.75" x14ac:dyDescent="0.25">
      <c r="A48" s="23" t="s">
        <v>51</v>
      </c>
      <c r="B48" s="28">
        <f t="shared" ref="B48:D48" si="0">SUM(B6:B47)</f>
        <v>1214167757.6600001</v>
      </c>
      <c r="C48" s="28">
        <f t="shared" si="0"/>
        <v>637214525.21999991</v>
      </c>
      <c r="D48" s="28">
        <f t="shared" si="0"/>
        <v>948029151.67000008</v>
      </c>
    </row>
  </sheetData>
  <mergeCells count="2">
    <mergeCell ref="B1:D1"/>
    <mergeCell ref="A3:D3"/>
  </mergeCells>
  <pageMargins left="0.62" right="0.31" top="0.75" bottom="0.75" header="0.3" footer="0.3"/>
  <pageSetup paperSize="9" scale="73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theme="0" tint="-0.34998626667073579"/>
    <pageSetUpPr fitToPage="1"/>
  </sheetPr>
  <dimension ref="A1:D32"/>
  <sheetViews>
    <sheetView view="pageBreakPreview" zoomScaleNormal="100" zoomScaleSheetLayoutView="100" workbookViewId="0">
      <selection activeCell="L10" sqref="L10"/>
    </sheetView>
  </sheetViews>
  <sheetFormatPr defaultColWidth="9.140625" defaultRowHeight="15" x14ac:dyDescent="0.25"/>
  <cols>
    <col min="1" max="1" width="50" style="2" customWidth="1"/>
    <col min="2" max="2" width="15.42578125" style="2" bestFit="1" customWidth="1"/>
    <col min="3" max="3" width="14.28515625" style="2" bestFit="1" customWidth="1"/>
    <col min="4" max="4" width="14.28515625" style="2" customWidth="1"/>
    <col min="5" max="16384" width="9.140625" style="2"/>
  </cols>
  <sheetData>
    <row r="1" spans="1:4" ht="46.5" customHeight="1" x14ac:dyDescent="0.25">
      <c r="A1" s="1"/>
      <c r="B1" s="50"/>
      <c r="C1" s="50"/>
      <c r="D1" s="13"/>
    </row>
    <row r="2" spans="1:4" ht="23.25" customHeight="1" x14ac:dyDescent="0.25">
      <c r="A2" s="1"/>
      <c r="B2" s="1"/>
      <c r="C2" s="3"/>
      <c r="D2" s="11" t="s">
        <v>25</v>
      </c>
    </row>
    <row r="3" spans="1:4" ht="84" customHeight="1" x14ac:dyDescent="0.25">
      <c r="A3" s="53" t="s">
        <v>11</v>
      </c>
      <c r="B3" s="53"/>
      <c r="C3" s="53"/>
      <c r="D3" s="56"/>
    </row>
    <row r="4" spans="1:4" ht="20.25" customHeight="1" x14ac:dyDescent="0.25">
      <c r="A4" s="1"/>
      <c r="B4" s="1"/>
      <c r="C4" s="4"/>
      <c r="D4" s="4" t="s">
        <v>0</v>
      </c>
    </row>
    <row r="5" spans="1:4" ht="72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31" t="s">
        <v>4</v>
      </c>
      <c r="B6" s="18">
        <v>37011093.619999997</v>
      </c>
      <c r="C6" s="18">
        <v>0</v>
      </c>
      <c r="D6" s="18">
        <v>0</v>
      </c>
    </row>
    <row r="7" spans="1:4" ht="15" customHeight="1" x14ac:dyDescent="0.25">
      <c r="A7" s="31" t="s">
        <v>63</v>
      </c>
      <c r="B7" s="18">
        <v>3481208.5</v>
      </c>
      <c r="C7" s="18">
        <v>0</v>
      </c>
      <c r="D7" s="18">
        <v>0</v>
      </c>
    </row>
    <row r="8" spans="1:4" ht="15" customHeight="1" x14ac:dyDescent="0.25">
      <c r="A8" s="31" t="s">
        <v>69</v>
      </c>
      <c r="B8" s="18">
        <v>7715965.9199999999</v>
      </c>
      <c r="C8" s="18">
        <v>0</v>
      </c>
      <c r="D8" s="18">
        <v>0</v>
      </c>
    </row>
    <row r="9" spans="1:4" ht="15" customHeight="1" x14ac:dyDescent="0.25">
      <c r="A9" s="20" t="s">
        <v>93</v>
      </c>
      <c r="B9" s="18">
        <v>0</v>
      </c>
      <c r="C9" s="18">
        <v>0</v>
      </c>
      <c r="D9" s="18">
        <v>0</v>
      </c>
    </row>
    <row r="10" spans="1:4" ht="42.75" customHeight="1" x14ac:dyDescent="0.25">
      <c r="A10" s="20" t="s">
        <v>70</v>
      </c>
      <c r="B10" s="18">
        <v>26654530</v>
      </c>
      <c r="C10" s="18">
        <v>0</v>
      </c>
      <c r="D10" s="18">
        <v>0</v>
      </c>
    </row>
    <row r="11" spans="1:4" ht="17.25" customHeight="1" x14ac:dyDescent="0.25">
      <c r="A11" s="20" t="s">
        <v>96</v>
      </c>
      <c r="B11" s="18">
        <v>0</v>
      </c>
      <c r="C11" s="18">
        <v>0</v>
      </c>
      <c r="D11" s="18">
        <v>0</v>
      </c>
    </row>
    <row r="12" spans="1:4" ht="15" customHeight="1" x14ac:dyDescent="0.25">
      <c r="A12" s="20" t="s">
        <v>8</v>
      </c>
      <c r="B12" s="18">
        <v>2922181</v>
      </c>
      <c r="C12" s="18">
        <v>0</v>
      </c>
      <c r="D12" s="18">
        <v>0</v>
      </c>
    </row>
    <row r="13" spans="1:4" ht="33.75" customHeight="1" x14ac:dyDescent="0.25">
      <c r="A13" s="20" t="s">
        <v>39</v>
      </c>
      <c r="B13" s="18">
        <v>7136609</v>
      </c>
      <c r="C13" s="18">
        <v>0</v>
      </c>
      <c r="D13" s="18">
        <v>0</v>
      </c>
    </row>
    <row r="14" spans="1:4" ht="44.25" customHeight="1" x14ac:dyDescent="0.25">
      <c r="A14" s="20" t="s">
        <v>66</v>
      </c>
      <c r="B14" s="18">
        <v>0</v>
      </c>
      <c r="C14" s="18">
        <v>0</v>
      </c>
      <c r="D14" s="18">
        <v>0</v>
      </c>
    </row>
    <row r="15" spans="1:4" ht="15" customHeight="1" x14ac:dyDescent="0.25">
      <c r="A15" s="23" t="s">
        <v>51</v>
      </c>
      <c r="B15" s="28">
        <f t="shared" ref="B15:D15" si="0">SUM(B6:B14)</f>
        <v>84921588.039999992</v>
      </c>
      <c r="C15" s="28">
        <f t="shared" si="0"/>
        <v>0</v>
      </c>
      <c r="D15" s="28">
        <f t="shared" si="0"/>
        <v>0</v>
      </c>
    </row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2">
    <mergeCell ref="B1:C1"/>
    <mergeCell ref="A3:D3"/>
  </mergeCells>
  <pageMargins left="0.7" right="0.43" top="0.75" bottom="0.75" header="0.3" footer="0.3"/>
  <pageSetup paperSize="9" scale="96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10"/>
  <sheetViews>
    <sheetView view="pageBreakPreview" zoomScaleNormal="100" zoomScaleSheetLayoutView="100" workbookViewId="0">
      <selection activeCell="J24" sqref="J2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6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26</v>
      </c>
    </row>
    <row r="3" spans="1:4" ht="62.45" customHeight="1" x14ac:dyDescent="0.25">
      <c r="A3" s="53" t="s">
        <v>90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4</v>
      </c>
      <c r="B6" s="18">
        <v>155000000</v>
      </c>
      <c r="C6" s="18">
        <v>103087060.5</v>
      </c>
      <c r="D6" s="18">
        <v>0</v>
      </c>
    </row>
    <row r="7" spans="1:4" ht="15.75" x14ac:dyDescent="0.25">
      <c r="A7" s="20" t="s">
        <v>69</v>
      </c>
      <c r="B7" s="18">
        <v>19566645.52</v>
      </c>
      <c r="C7" s="18">
        <v>140000000</v>
      </c>
      <c r="D7" s="18">
        <v>0</v>
      </c>
    </row>
    <row r="8" spans="1:4" ht="15.75" x14ac:dyDescent="0.25">
      <c r="A8" s="20" t="s">
        <v>6</v>
      </c>
      <c r="B8" s="18">
        <v>89012807.609999999</v>
      </c>
      <c r="C8" s="18">
        <v>0</v>
      </c>
      <c r="D8" s="18">
        <v>0</v>
      </c>
    </row>
    <row r="9" spans="1:4" ht="15.75" x14ac:dyDescent="0.25">
      <c r="A9" s="20" t="s">
        <v>99</v>
      </c>
      <c r="B9" s="18">
        <v>50000000</v>
      </c>
      <c r="C9" s="18">
        <v>0</v>
      </c>
      <c r="D9" s="18">
        <v>0</v>
      </c>
    </row>
    <row r="10" spans="1:4" ht="19.5" customHeight="1" x14ac:dyDescent="0.25">
      <c r="A10" s="23" t="s">
        <v>51</v>
      </c>
      <c r="B10" s="27">
        <f t="shared" ref="B10:D10" si="0">SUM(B6:B9)</f>
        <v>313579453.13</v>
      </c>
      <c r="C10" s="27">
        <f t="shared" si="0"/>
        <v>243087060.5</v>
      </c>
      <c r="D10" s="27">
        <f t="shared" si="0"/>
        <v>0</v>
      </c>
    </row>
  </sheetData>
  <mergeCells count="2">
    <mergeCell ref="B1:D1"/>
    <mergeCell ref="A3:D3"/>
  </mergeCells>
  <pageMargins left="0.7" right="0.24" top="0.75" bottom="0.75" header="0.3" footer="0.3"/>
  <pageSetup paperSize="9" scale="8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theme="0" tint="-0.34998626667073579"/>
    <pageSetUpPr fitToPage="1"/>
  </sheetPr>
  <dimension ref="A1:D38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0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33</v>
      </c>
    </row>
    <row r="3" spans="1:4" ht="76.900000000000006" customHeight="1" x14ac:dyDescent="0.25">
      <c r="A3" s="53" t="s">
        <v>47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58</v>
      </c>
      <c r="B6" s="21">
        <v>47672258</v>
      </c>
      <c r="C6" s="21">
        <v>90957447</v>
      </c>
      <c r="D6" s="21">
        <v>0</v>
      </c>
    </row>
    <row r="7" spans="1:4" ht="15" customHeight="1" x14ac:dyDescent="0.25">
      <c r="A7" s="23" t="s">
        <v>51</v>
      </c>
      <c r="B7" s="24">
        <f t="shared" ref="B7" si="0">SUM(B6:B6)</f>
        <v>47672258</v>
      </c>
      <c r="C7" s="24">
        <f>SUM(C6:C6)</f>
        <v>90957447</v>
      </c>
      <c r="D7" s="24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42" top="0.75" bottom="0.75" header="0.3" footer="0.3"/>
  <pageSetup paperSize="9" scale="85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0" tint="-0.34998626667073579"/>
    <pageSetUpPr fitToPage="1"/>
  </sheetPr>
  <dimension ref="A1:E8"/>
  <sheetViews>
    <sheetView view="pageBreakPreview" zoomScaleNormal="100" zoomScaleSheetLayoutView="100" workbookViewId="0">
      <selection activeCell="L12" sqref="L12"/>
    </sheetView>
  </sheetViews>
  <sheetFormatPr defaultColWidth="9.140625" defaultRowHeight="15" x14ac:dyDescent="0.25"/>
  <cols>
    <col min="1" max="1" width="39.28515625" style="2" customWidth="1"/>
    <col min="2" max="2" width="16" style="2" customWidth="1"/>
    <col min="3" max="3" width="15.28515625" style="2" customWidth="1"/>
    <col min="4" max="4" width="16.140625" style="2" customWidth="1"/>
    <col min="5" max="16384" width="9.140625" style="2"/>
  </cols>
  <sheetData>
    <row r="1" spans="1:5" ht="45.75" customHeight="1" x14ac:dyDescent="0.25">
      <c r="A1" s="1"/>
      <c r="B1" s="50"/>
      <c r="C1" s="50"/>
      <c r="D1" s="50"/>
    </row>
    <row r="2" spans="1:5" ht="23.25" customHeight="1" x14ac:dyDescent="0.25">
      <c r="A2" s="1"/>
      <c r="B2" s="1"/>
      <c r="C2" s="3"/>
      <c r="D2" s="11" t="s">
        <v>34</v>
      </c>
    </row>
    <row r="3" spans="1:5" ht="120.75" customHeight="1" x14ac:dyDescent="0.25">
      <c r="A3" s="53" t="s">
        <v>44</v>
      </c>
      <c r="B3" s="53"/>
      <c r="C3" s="53"/>
      <c r="D3" s="53"/>
      <c r="E3" s="8"/>
    </row>
    <row r="4" spans="1:5" ht="20.25" customHeight="1" x14ac:dyDescent="0.25">
      <c r="A4" s="1"/>
      <c r="B4" s="1"/>
      <c r="C4" s="4"/>
      <c r="D4" s="4" t="s">
        <v>0</v>
      </c>
      <c r="E4" s="8"/>
    </row>
    <row r="5" spans="1:5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  <c r="E5" s="8"/>
    </row>
    <row r="6" spans="1:5" ht="15.75" x14ac:dyDescent="0.25">
      <c r="A6" s="20" t="s">
        <v>4</v>
      </c>
      <c r="B6" s="21">
        <v>60000000</v>
      </c>
      <c r="C6" s="21">
        <v>40000000</v>
      </c>
      <c r="D6" s="21">
        <v>140000000</v>
      </c>
      <c r="E6" s="8"/>
    </row>
    <row r="7" spans="1:5" ht="15.75" x14ac:dyDescent="0.25">
      <c r="A7" s="20" t="s">
        <v>92</v>
      </c>
      <c r="B7" s="21">
        <v>80000000</v>
      </c>
      <c r="C7" s="21">
        <v>85000000</v>
      </c>
      <c r="D7" s="21">
        <v>95000000</v>
      </c>
      <c r="E7" s="8"/>
    </row>
    <row r="8" spans="1:5" ht="15.75" x14ac:dyDescent="0.25">
      <c r="A8" s="23" t="s">
        <v>51</v>
      </c>
      <c r="B8" s="24">
        <f>SUM(B6:B7)</f>
        <v>140000000</v>
      </c>
      <c r="C8" s="24">
        <f t="shared" ref="C8" si="0">SUM(C6:C7)</f>
        <v>125000000</v>
      </c>
      <c r="D8" s="24">
        <f>SUM(D6:D7)</f>
        <v>235000000</v>
      </c>
      <c r="E8" s="8"/>
    </row>
  </sheetData>
  <mergeCells count="2">
    <mergeCell ref="B1:D1"/>
    <mergeCell ref="A3:D3"/>
  </mergeCells>
  <pageMargins left="0.7" right="0.7" top="0.75" bottom="0.75" header="0.3" footer="0.3"/>
  <pageSetup paperSize="9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8"/>
  <sheetViews>
    <sheetView view="pageBreakPreview" zoomScaleNormal="100" zoomScaleSheetLayoutView="100" workbookViewId="0">
      <selection activeCell="O16" sqref="O16"/>
    </sheetView>
  </sheetViews>
  <sheetFormatPr defaultColWidth="9.140625" defaultRowHeight="15" x14ac:dyDescent="0.25"/>
  <cols>
    <col min="1" max="1" width="51.5703125" style="2" customWidth="1"/>
    <col min="2" max="2" width="15.28515625" style="2" customWidth="1"/>
    <col min="3" max="3" width="15.85546875" style="2" customWidth="1"/>
    <col min="4" max="4" width="16.140625" style="2" customWidth="1"/>
    <col min="5" max="16384" width="9.140625" style="2"/>
  </cols>
  <sheetData>
    <row r="1" spans="1:4" ht="38.2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35</v>
      </c>
    </row>
    <row r="3" spans="1:4" ht="106.5" customHeight="1" x14ac:dyDescent="0.25">
      <c r="A3" s="53" t="s">
        <v>46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70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26.25" customHeight="1" x14ac:dyDescent="0.25">
      <c r="A6" s="20" t="s">
        <v>93</v>
      </c>
      <c r="B6" s="18">
        <v>11313916.810000001</v>
      </c>
      <c r="C6" s="18">
        <v>0</v>
      </c>
      <c r="D6" s="18">
        <v>0</v>
      </c>
    </row>
    <row r="7" spans="1:4" ht="31.5" x14ac:dyDescent="0.25">
      <c r="A7" s="20" t="s">
        <v>79</v>
      </c>
      <c r="B7" s="18">
        <v>0</v>
      </c>
      <c r="C7" s="18">
        <v>82520597.980000004</v>
      </c>
      <c r="D7" s="18">
        <v>0</v>
      </c>
    </row>
    <row r="8" spans="1:4" ht="15.75" x14ac:dyDescent="0.25">
      <c r="A8" s="23" t="s">
        <v>51</v>
      </c>
      <c r="B8" s="28">
        <f t="shared" ref="B8:D8" si="0">SUM(B6:B7)</f>
        <v>11313916.810000001</v>
      </c>
      <c r="C8" s="28">
        <f t="shared" si="0"/>
        <v>82520597.980000004</v>
      </c>
      <c r="D8" s="28">
        <f t="shared" si="0"/>
        <v>0</v>
      </c>
    </row>
  </sheetData>
  <mergeCells count="2">
    <mergeCell ref="B1:D1"/>
    <mergeCell ref="A3:D3"/>
  </mergeCells>
  <pageMargins left="0.7" right="0.37" top="0.75" bottom="0.75" header="0.3" footer="0.3"/>
  <pageSetup paperSize="9" scale="9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theme="0" tint="-0.34998626667073579"/>
    <pageSetUpPr fitToPage="1"/>
  </sheetPr>
  <dimension ref="A1:D37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47.85546875" style="2" customWidth="1"/>
    <col min="2" max="2" width="19.85546875" style="2" customWidth="1"/>
    <col min="3" max="3" width="19.28515625" style="2" customWidth="1"/>
    <col min="4" max="4" width="17.7109375" style="2" customWidth="1"/>
    <col min="5" max="16384" width="9.140625" style="2"/>
  </cols>
  <sheetData>
    <row r="1" spans="1:4" ht="44.2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36</v>
      </c>
    </row>
    <row r="3" spans="1:4" ht="70.900000000000006" customHeight="1" x14ac:dyDescent="0.25">
      <c r="A3" s="57" t="s">
        <v>104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9" t="s">
        <v>4</v>
      </c>
      <c r="B6" s="10">
        <v>13953644.380000001</v>
      </c>
      <c r="C6" s="10">
        <v>13960809</v>
      </c>
      <c r="D6" s="10">
        <v>13960809</v>
      </c>
    </row>
    <row r="7" spans="1:4" ht="15" customHeight="1" x14ac:dyDescent="0.25">
      <c r="A7" s="9" t="s">
        <v>5</v>
      </c>
      <c r="B7" s="10">
        <v>2884725</v>
      </c>
      <c r="C7" s="10">
        <v>2884725</v>
      </c>
      <c r="D7" s="10">
        <v>2884725</v>
      </c>
    </row>
    <row r="8" spans="1:4" ht="15" customHeight="1" x14ac:dyDescent="0.25">
      <c r="A8" s="9" t="s">
        <v>40</v>
      </c>
      <c r="B8" s="10">
        <v>710370</v>
      </c>
      <c r="C8" s="10">
        <v>710370</v>
      </c>
      <c r="D8" s="10">
        <v>710370</v>
      </c>
    </row>
    <row r="9" spans="1:4" ht="15" customHeight="1" x14ac:dyDescent="0.25">
      <c r="A9" s="9" t="s">
        <v>67</v>
      </c>
      <c r="B9" s="10">
        <v>1420740</v>
      </c>
      <c r="C9" s="10">
        <v>1420740</v>
      </c>
      <c r="D9" s="10">
        <v>1420740</v>
      </c>
    </row>
    <row r="10" spans="1:4" ht="15" customHeight="1" x14ac:dyDescent="0.25">
      <c r="A10" s="9" t="s">
        <v>63</v>
      </c>
      <c r="B10" s="10">
        <v>568296</v>
      </c>
      <c r="C10" s="10">
        <v>568296</v>
      </c>
      <c r="D10" s="10">
        <v>568296</v>
      </c>
    </row>
    <row r="11" spans="1:4" ht="15" customHeight="1" x14ac:dyDescent="0.25">
      <c r="A11" s="9" t="s">
        <v>92</v>
      </c>
      <c r="B11" s="10">
        <v>828792</v>
      </c>
      <c r="C11" s="10">
        <v>828792</v>
      </c>
      <c r="D11" s="10">
        <v>828792</v>
      </c>
    </row>
    <row r="12" spans="1:4" ht="15" customHeight="1" x14ac:dyDescent="0.25">
      <c r="A12" s="9" t="s">
        <v>69</v>
      </c>
      <c r="B12" s="10">
        <v>1153890</v>
      </c>
      <c r="C12" s="10">
        <v>1153890</v>
      </c>
      <c r="D12" s="10">
        <v>1153890</v>
      </c>
    </row>
    <row r="13" spans="1:4" ht="15" customHeight="1" x14ac:dyDescent="0.25">
      <c r="A13" s="9" t="s">
        <v>93</v>
      </c>
      <c r="B13" s="10">
        <v>643122</v>
      </c>
      <c r="C13" s="10">
        <v>643122</v>
      </c>
      <c r="D13" s="10">
        <v>643122</v>
      </c>
    </row>
    <row r="14" spans="1:4" ht="15" customHeight="1" x14ac:dyDescent="0.25">
      <c r="A14" s="9" t="s">
        <v>71</v>
      </c>
      <c r="B14" s="10">
        <v>156386.95000000001</v>
      </c>
      <c r="C14" s="10">
        <v>181207.51</v>
      </c>
      <c r="D14" s="10">
        <v>181207.51</v>
      </c>
    </row>
    <row r="15" spans="1:4" ht="15" customHeight="1" x14ac:dyDescent="0.25">
      <c r="A15" s="9" t="s">
        <v>94</v>
      </c>
      <c r="B15" s="10">
        <v>1730835</v>
      </c>
      <c r="C15" s="10">
        <v>1730835</v>
      </c>
      <c r="D15" s="10">
        <v>1730835</v>
      </c>
    </row>
    <row r="16" spans="1:4" ht="15" customHeight="1" x14ac:dyDescent="0.25">
      <c r="A16" s="9" t="s">
        <v>95</v>
      </c>
      <c r="B16" s="10">
        <v>675980.1</v>
      </c>
      <c r="C16" s="10">
        <v>675980.1</v>
      </c>
      <c r="D16" s="10">
        <v>675980.1</v>
      </c>
    </row>
    <row r="17" spans="1:4" ht="15" customHeight="1" x14ac:dyDescent="0.25">
      <c r="A17" s="9" t="s">
        <v>45</v>
      </c>
      <c r="B17" s="10">
        <v>450000</v>
      </c>
      <c r="C17" s="10">
        <v>450000</v>
      </c>
      <c r="D17" s="10">
        <v>450000</v>
      </c>
    </row>
    <row r="18" spans="1:4" ht="15" customHeight="1" x14ac:dyDescent="0.25">
      <c r="A18" s="9" t="s">
        <v>6</v>
      </c>
      <c r="B18" s="10">
        <v>1153224</v>
      </c>
      <c r="C18" s="10">
        <v>1153224</v>
      </c>
      <c r="D18" s="10">
        <v>1153224</v>
      </c>
    </row>
    <row r="19" spans="1:4" ht="15" customHeight="1" x14ac:dyDescent="0.25">
      <c r="A19" s="9" t="s">
        <v>61</v>
      </c>
      <c r="B19" s="10">
        <v>324000</v>
      </c>
      <c r="C19" s="10">
        <v>324000</v>
      </c>
      <c r="D19" s="10">
        <v>324000</v>
      </c>
    </row>
    <row r="20" spans="1:4" ht="15" customHeight="1" x14ac:dyDescent="0.25">
      <c r="A20" s="9" t="s">
        <v>96</v>
      </c>
      <c r="B20" s="10">
        <v>3596087.31</v>
      </c>
      <c r="C20" s="10">
        <v>3107970</v>
      </c>
      <c r="D20" s="10">
        <v>3107970</v>
      </c>
    </row>
    <row r="21" spans="1:4" ht="15" customHeight="1" x14ac:dyDescent="0.25">
      <c r="A21" s="9" t="s">
        <v>54</v>
      </c>
      <c r="B21" s="10">
        <v>2799224.51</v>
      </c>
      <c r="C21" s="10">
        <v>2815730.2</v>
      </c>
      <c r="D21" s="10">
        <v>2815730.2</v>
      </c>
    </row>
    <row r="22" spans="1:4" ht="15" customHeight="1" x14ac:dyDescent="0.25">
      <c r="A22" s="9" t="s">
        <v>55</v>
      </c>
      <c r="B22" s="10">
        <v>1730835</v>
      </c>
      <c r="C22" s="10">
        <v>1730835</v>
      </c>
      <c r="D22" s="10">
        <v>1730835</v>
      </c>
    </row>
    <row r="23" spans="1:4" ht="15" customHeight="1" x14ac:dyDescent="0.25">
      <c r="A23" s="9" t="s">
        <v>56</v>
      </c>
      <c r="B23" s="10">
        <v>331506</v>
      </c>
      <c r="C23" s="10">
        <v>331506</v>
      </c>
      <c r="D23" s="10">
        <v>331506</v>
      </c>
    </row>
    <row r="24" spans="1:4" ht="15" customHeight="1" x14ac:dyDescent="0.25">
      <c r="A24" s="9" t="s">
        <v>97</v>
      </c>
      <c r="B24" s="10">
        <v>410562</v>
      </c>
      <c r="C24" s="10">
        <v>410562</v>
      </c>
      <c r="D24" s="10">
        <v>410562</v>
      </c>
    </row>
    <row r="25" spans="1:4" ht="15" customHeight="1" x14ac:dyDescent="0.25">
      <c r="A25" s="9" t="s">
        <v>98</v>
      </c>
      <c r="B25" s="10">
        <v>414639</v>
      </c>
      <c r="C25" s="10">
        <v>414639</v>
      </c>
      <c r="D25" s="10">
        <v>414639</v>
      </c>
    </row>
    <row r="26" spans="1:4" ht="15" customHeight="1" x14ac:dyDescent="0.25">
      <c r="A26" s="9" t="s">
        <v>99</v>
      </c>
      <c r="B26" s="10">
        <v>673102.5</v>
      </c>
      <c r="C26" s="10">
        <v>673102.5</v>
      </c>
      <c r="D26" s="10">
        <v>673102.5</v>
      </c>
    </row>
    <row r="27" spans="1:4" ht="15" customHeight="1" x14ac:dyDescent="0.25">
      <c r="A27" s="9" t="s">
        <v>57</v>
      </c>
      <c r="B27" s="10">
        <v>621594</v>
      </c>
      <c r="C27" s="10">
        <v>621594</v>
      </c>
      <c r="D27" s="10">
        <v>621594</v>
      </c>
    </row>
    <row r="28" spans="1:4" ht="15" customHeight="1" x14ac:dyDescent="0.25">
      <c r="A28" s="9" t="s">
        <v>86</v>
      </c>
      <c r="B28" s="10">
        <v>410614.09</v>
      </c>
      <c r="C28" s="10">
        <v>410614.09</v>
      </c>
      <c r="D28" s="10">
        <v>410614.09</v>
      </c>
    </row>
    <row r="29" spans="1:4" ht="15" customHeight="1" x14ac:dyDescent="0.25">
      <c r="A29" s="9" t="s">
        <v>58</v>
      </c>
      <c r="B29" s="10">
        <v>796392.89</v>
      </c>
      <c r="C29" s="10">
        <v>855168.39</v>
      </c>
      <c r="D29" s="10">
        <v>855168.39</v>
      </c>
    </row>
    <row r="30" spans="1:4" ht="15" customHeight="1" x14ac:dyDescent="0.25">
      <c r="A30" s="9" t="s">
        <v>100</v>
      </c>
      <c r="B30" s="10">
        <v>426222</v>
      </c>
      <c r="C30" s="10">
        <v>426222</v>
      </c>
      <c r="D30" s="10">
        <v>426222</v>
      </c>
    </row>
    <row r="31" spans="1:4" ht="15" customHeight="1" x14ac:dyDescent="0.25">
      <c r="A31" s="9" t="s">
        <v>38</v>
      </c>
      <c r="B31" s="10">
        <v>643122</v>
      </c>
      <c r="C31" s="10">
        <v>643122</v>
      </c>
      <c r="D31" s="10">
        <v>643122</v>
      </c>
    </row>
    <row r="32" spans="1:4" ht="15" customHeight="1" x14ac:dyDescent="0.25">
      <c r="A32" s="9" t="s">
        <v>8</v>
      </c>
      <c r="B32" s="10">
        <v>1442362.5</v>
      </c>
      <c r="C32" s="10">
        <v>1442362.5</v>
      </c>
      <c r="D32" s="10">
        <v>1442362.5</v>
      </c>
    </row>
    <row r="33" spans="1:4" ht="15" customHeight="1" x14ac:dyDescent="0.25">
      <c r="A33" s="9" t="s">
        <v>101</v>
      </c>
      <c r="B33" s="10">
        <v>289334.27</v>
      </c>
      <c r="C33" s="10">
        <v>904285.21</v>
      </c>
      <c r="D33" s="10">
        <v>570585.21</v>
      </c>
    </row>
    <row r="34" spans="1:4" ht="15" customHeight="1" x14ac:dyDescent="0.25">
      <c r="A34" s="9" t="s">
        <v>102</v>
      </c>
      <c r="B34" s="10">
        <v>1442362.5</v>
      </c>
      <c r="C34" s="10">
        <v>1442362.5</v>
      </c>
      <c r="D34" s="10">
        <v>1442362.5</v>
      </c>
    </row>
    <row r="35" spans="1:4" ht="15" customHeight="1" x14ac:dyDescent="0.25">
      <c r="A35" s="9" t="s">
        <v>59</v>
      </c>
      <c r="B35" s="10">
        <v>552852</v>
      </c>
      <c r="C35" s="10">
        <v>552852</v>
      </c>
      <c r="D35" s="10">
        <v>552852</v>
      </c>
    </row>
    <row r="36" spans="1:4" ht="15" customHeight="1" x14ac:dyDescent="0.25">
      <c r="A36" s="9" t="s">
        <v>60</v>
      </c>
      <c r="B36" s="10">
        <v>1960290</v>
      </c>
      <c r="C36" s="10">
        <v>1960290</v>
      </c>
      <c r="D36" s="10">
        <v>1960290</v>
      </c>
    </row>
    <row r="37" spans="1:4" ht="19.5" customHeight="1" x14ac:dyDescent="0.25">
      <c r="A37" s="23" t="s">
        <v>51</v>
      </c>
      <c r="B37" s="24">
        <f t="shared" ref="B37" si="0">SUM(B6:B36)</f>
        <v>45195108.000000007</v>
      </c>
      <c r="C37" s="24">
        <f>SUM(C6:C36)</f>
        <v>45429208.000000007</v>
      </c>
      <c r="D37" s="24">
        <f>SUM(D6:D36)</f>
        <v>45095508.000000007</v>
      </c>
    </row>
  </sheetData>
  <mergeCells count="2">
    <mergeCell ref="B1:D1"/>
    <mergeCell ref="A3:D3"/>
  </mergeCells>
  <pageMargins left="0.59" right="0.4" top="0.75" bottom="0.75" header="0.3" footer="0.3"/>
  <pageSetup paperSize="9" scale="88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34998626667073579"/>
    <pageSetUpPr fitToPage="1"/>
  </sheetPr>
  <dimension ref="A1:D1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9.28515625" style="2" customWidth="1"/>
    <col min="2" max="4" width="14.42578125" style="2" customWidth="1"/>
    <col min="5" max="16384" width="9.140625" style="2"/>
  </cols>
  <sheetData>
    <row r="1" spans="1:4" ht="52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48</v>
      </c>
    </row>
    <row r="3" spans="1:4" ht="102.75" customHeight="1" x14ac:dyDescent="0.25">
      <c r="A3" s="57" t="s">
        <v>105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21">
        <v>10915990</v>
      </c>
      <c r="C6" s="21">
        <v>0</v>
      </c>
      <c r="D6" s="21">
        <v>0</v>
      </c>
    </row>
    <row r="7" spans="1:4" ht="15" customHeight="1" x14ac:dyDescent="0.25">
      <c r="A7" s="20" t="s">
        <v>5</v>
      </c>
      <c r="B7" s="21">
        <v>7086288</v>
      </c>
      <c r="C7" s="21">
        <v>0</v>
      </c>
      <c r="D7" s="21">
        <v>0</v>
      </c>
    </row>
    <row r="8" spans="1:4" ht="15" customHeight="1" x14ac:dyDescent="0.25">
      <c r="A8" s="20" t="s">
        <v>40</v>
      </c>
      <c r="B8" s="21">
        <v>1897500</v>
      </c>
      <c r="C8" s="21">
        <v>0</v>
      </c>
      <c r="D8" s="21">
        <v>0</v>
      </c>
    </row>
    <row r="9" spans="1:4" ht="15" customHeight="1" x14ac:dyDescent="0.25">
      <c r="A9" s="20" t="s">
        <v>67</v>
      </c>
      <c r="B9" s="21">
        <v>3037149</v>
      </c>
      <c r="C9" s="21">
        <v>0</v>
      </c>
      <c r="D9" s="21">
        <v>0</v>
      </c>
    </row>
    <row r="10" spans="1:4" ht="15" customHeight="1" x14ac:dyDescent="0.25">
      <c r="A10" s="20" t="s">
        <v>94</v>
      </c>
      <c r="B10" s="21">
        <v>1238610</v>
      </c>
      <c r="C10" s="21">
        <v>0</v>
      </c>
      <c r="D10" s="21">
        <v>0</v>
      </c>
    </row>
    <row r="11" spans="1:4" ht="15" customHeight="1" x14ac:dyDescent="0.25">
      <c r="A11" s="20" t="s">
        <v>95</v>
      </c>
      <c r="B11" s="21">
        <v>12350943</v>
      </c>
      <c r="C11" s="21">
        <v>0</v>
      </c>
      <c r="D11" s="21">
        <v>0</v>
      </c>
    </row>
    <row r="12" spans="1:4" ht="15" customHeight="1" x14ac:dyDescent="0.25">
      <c r="A12" s="20" t="s">
        <v>45</v>
      </c>
      <c r="B12" s="21">
        <v>1350831</v>
      </c>
      <c r="C12" s="21">
        <v>0</v>
      </c>
      <c r="D12" s="21">
        <v>0</v>
      </c>
    </row>
    <row r="13" spans="1:4" ht="15" customHeight="1" x14ac:dyDescent="0.25">
      <c r="A13" s="20" t="s">
        <v>54</v>
      </c>
      <c r="B13" s="21">
        <v>1155833</v>
      </c>
      <c r="C13" s="21">
        <v>0</v>
      </c>
      <c r="D13" s="21">
        <v>0</v>
      </c>
    </row>
    <row r="14" spans="1:4" ht="15" customHeight="1" x14ac:dyDescent="0.25">
      <c r="A14" s="20" t="s">
        <v>55</v>
      </c>
      <c r="B14" s="21">
        <v>7425482</v>
      </c>
      <c r="C14" s="21">
        <v>0</v>
      </c>
      <c r="D14" s="21">
        <v>0</v>
      </c>
    </row>
    <row r="15" spans="1:4" ht="15" customHeight="1" x14ac:dyDescent="0.25">
      <c r="A15" s="20" t="s">
        <v>97</v>
      </c>
      <c r="B15" s="21">
        <v>2556313</v>
      </c>
      <c r="C15" s="21">
        <v>0</v>
      </c>
      <c r="D15" s="21">
        <v>0</v>
      </c>
    </row>
    <row r="16" spans="1:4" ht="15" customHeight="1" x14ac:dyDescent="0.25">
      <c r="A16" s="20" t="s">
        <v>8</v>
      </c>
      <c r="B16" s="21">
        <v>0</v>
      </c>
      <c r="C16" s="21">
        <v>0</v>
      </c>
      <c r="D16" s="21">
        <v>0</v>
      </c>
    </row>
    <row r="17" spans="1:4" ht="15" customHeight="1" x14ac:dyDescent="0.25">
      <c r="A17" s="20" t="s">
        <v>59</v>
      </c>
      <c r="B17" s="21">
        <v>7303751</v>
      </c>
      <c r="C17" s="21">
        <v>0</v>
      </c>
      <c r="D17" s="21">
        <v>0</v>
      </c>
    </row>
    <row r="18" spans="1:4" ht="15.75" x14ac:dyDescent="0.25">
      <c r="A18" s="23" t="s">
        <v>51</v>
      </c>
      <c r="B18" s="24">
        <f t="shared" ref="B18" si="0">SUM(B6:B17)</f>
        <v>56318690</v>
      </c>
      <c r="C18" s="24">
        <f t="shared" ref="C18:D18" si="1">SUM(C6:C17)</f>
        <v>0</v>
      </c>
      <c r="D18" s="24">
        <f t="shared" si="1"/>
        <v>0</v>
      </c>
    </row>
  </sheetData>
  <mergeCells count="2">
    <mergeCell ref="B1:D1"/>
    <mergeCell ref="A3:D3"/>
  </mergeCells>
  <pageMargins left="0.7" right="0.54" top="0.75" bottom="0.75" header="0.3" footer="0.3"/>
  <pageSetup paperSize="9" scale="87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39"/>
  <sheetViews>
    <sheetView view="pageBreakPreview" zoomScaleNormal="100" zoomScaleSheetLayoutView="100" workbookViewId="0">
      <selection activeCell="H8" sqref="H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4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2" t="s">
        <v>111</v>
      </c>
    </row>
    <row r="3" spans="1:4" ht="76.900000000000006" customHeight="1" x14ac:dyDescent="0.25">
      <c r="A3" s="57" t="s">
        <v>132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22.5" customHeight="1" x14ac:dyDescent="0.25">
      <c r="A6" s="20" t="s">
        <v>4</v>
      </c>
      <c r="B6" s="18">
        <v>2583513.34</v>
      </c>
      <c r="C6" s="18">
        <v>0</v>
      </c>
      <c r="D6" s="18">
        <v>0</v>
      </c>
    </row>
    <row r="7" spans="1:4" ht="22.5" customHeight="1" x14ac:dyDescent="0.25">
      <c r="A7" s="9" t="s">
        <v>63</v>
      </c>
      <c r="B7" s="18">
        <v>19800000</v>
      </c>
      <c r="C7" s="18">
        <v>27173559.600000001</v>
      </c>
      <c r="D7" s="18">
        <v>0</v>
      </c>
    </row>
    <row r="8" spans="1:4" ht="15" customHeight="1" x14ac:dyDescent="0.25">
      <c r="A8" s="23" t="s">
        <v>51</v>
      </c>
      <c r="B8" s="28">
        <f t="shared" ref="B8:D8" si="0">SUM(B6:B7)</f>
        <v>22383513.34</v>
      </c>
      <c r="C8" s="28">
        <f t="shared" si="0"/>
        <v>27173559.600000001</v>
      </c>
      <c r="D8" s="28">
        <f t="shared" si="0"/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1"/>
  <sheetViews>
    <sheetView view="pageBreakPreview" zoomScaleNormal="100" zoomScaleSheetLayoutView="100" workbookViewId="0">
      <selection activeCell="R38" sqref="R3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2" t="s">
        <v>112</v>
      </c>
    </row>
    <row r="3" spans="1:4" ht="76.900000000000006" customHeight="1" x14ac:dyDescent="0.25">
      <c r="A3" s="57" t="s">
        <v>114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24.75" customHeight="1" x14ac:dyDescent="0.25">
      <c r="A6" s="20" t="s">
        <v>4</v>
      </c>
      <c r="B6" s="18">
        <v>574754279.37</v>
      </c>
      <c r="C6" s="18">
        <v>0</v>
      </c>
      <c r="D6" s="18">
        <v>0</v>
      </c>
    </row>
    <row r="7" spans="1:4" ht="23.25" customHeight="1" x14ac:dyDescent="0.25">
      <c r="A7" s="20" t="s">
        <v>5</v>
      </c>
      <c r="B7" s="18">
        <v>305567512.58999997</v>
      </c>
      <c r="C7" s="18">
        <v>0</v>
      </c>
      <c r="D7" s="18">
        <v>0</v>
      </c>
    </row>
    <row r="8" spans="1:4" ht="31.5" customHeight="1" x14ac:dyDescent="0.25">
      <c r="A8" s="20" t="s">
        <v>115</v>
      </c>
      <c r="B8" s="18">
        <v>16928315.98</v>
      </c>
      <c r="C8" s="18">
        <v>0</v>
      </c>
      <c r="D8" s="18">
        <v>0</v>
      </c>
    </row>
    <row r="9" spans="1:4" ht="37.5" customHeight="1" x14ac:dyDescent="0.25">
      <c r="A9" s="32" t="s">
        <v>70</v>
      </c>
      <c r="B9" s="18">
        <v>6742016.2300000004</v>
      </c>
      <c r="C9" s="18">
        <v>0</v>
      </c>
      <c r="D9" s="18">
        <v>0</v>
      </c>
    </row>
    <row r="10" spans="1:4" ht="19.5" customHeight="1" x14ac:dyDescent="0.25">
      <c r="A10" s="23" t="s">
        <v>51</v>
      </c>
      <c r="B10" s="28">
        <f t="shared" ref="B10:D10" si="0">SUM(B6:B9)</f>
        <v>903992124.17000008</v>
      </c>
      <c r="C10" s="28">
        <f t="shared" si="0"/>
        <v>0</v>
      </c>
      <c r="D10" s="28">
        <f t="shared" si="0"/>
        <v>0</v>
      </c>
    </row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1"/>
  <sheetViews>
    <sheetView view="pageBreakPreview" zoomScaleNormal="100" zoomScaleSheetLayoutView="100" workbookViewId="0">
      <selection activeCell="M14" sqref="M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2" t="s">
        <v>113</v>
      </c>
    </row>
    <row r="3" spans="1:4" ht="76.900000000000006" customHeight="1" x14ac:dyDescent="0.25">
      <c r="A3" s="58" t="s">
        <v>116</v>
      </c>
      <c r="B3" s="58"/>
      <c r="C3" s="58"/>
      <c r="D3" s="58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.75" x14ac:dyDescent="0.25">
      <c r="A6" s="20" t="s">
        <v>4</v>
      </c>
      <c r="B6" s="33">
        <v>54900000</v>
      </c>
      <c r="C6" s="18">
        <v>0</v>
      </c>
      <c r="D6" s="18">
        <v>0</v>
      </c>
    </row>
    <row r="7" spans="1:4" ht="15.75" x14ac:dyDescent="0.25">
      <c r="A7" s="20" t="s">
        <v>117</v>
      </c>
      <c r="B7" s="33">
        <v>26320000</v>
      </c>
      <c r="C7" s="18">
        <v>0</v>
      </c>
      <c r="D7" s="18">
        <v>0</v>
      </c>
    </row>
    <row r="8" spans="1:4" ht="15.75" x14ac:dyDescent="0.25">
      <c r="A8" s="20" t="s">
        <v>118</v>
      </c>
      <c r="B8" s="33">
        <v>7500000</v>
      </c>
      <c r="C8" s="18">
        <v>0</v>
      </c>
      <c r="D8" s="18">
        <v>0</v>
      </c>
    </row>
    <row r="9" spans="1:4" ht="33" customHeight="1" x14ac:dyDescent="0.25">
      <c r="A9" s="20" t="s">
        <v>119</v>
      </c>
      <c r="B9" s="33">
        <v>15500000</v>
      </c>
      <c r="C9" s="18">
        <v>0</v>
      </c>
      <c r="D9" s="18">
        <v>0</v>
      </c>
    </row>
    <row r="10" spans="1:4" ht="15" customHeight="1" x14ac:dyDescent="0.25">
      <c r="A10" s="23" t="s">
        <v>51</v>
      </c>
      <c r="B10" s="28">
        <f t="shared" ref="B10" si="0">SUM(B6:B9)</f>
        <v>104220000</v>
      </c>
      <c r="C10" s="28">
        <f t="shared" ref="C10:D10" si="1">SUM(C6:C9)</f>
        <v>0</v>
      </c>
      <c r="D10" s="28">
        <f t="shared" si="1"/>
        <v>0</v>
      </c>
    </row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D7"/>
  <sheetViews>
    <sheetView view="pageBreakPreview" zoomScale="145" zoomScaleNormal="100" zoomScaleSheetLayoutView="145" workbookViewId="0">
      <selection activeCell="K24" sqref="K24"/>
    </sheetView>
  </sheetViews>
  <sheetFormatPr defaultRowHeight="15" x14ac:dyDescent="0.25"/>
  <cols>
    <col min="1" max="1" width="56.140625" customWidth="1"/>
    <col min="2" max="2" width="15.5703125" bestFit="1" customWidth="1"/>
    <col min="3" max="3" width="17" bestFit="1" customWidth="1"/>
    <col min="4" max="4" width="14.85546875" bestFit="1" customWidth="1"/>
  </cols>
  <sheetData>
    <row r="1" spans="1:4" ht="15.75" x14ac:dyDescent="0.25">
      <c r="A1" s="1"/>
      <c r="B1" s="50"/>
      <c r="C1" s="50"/>
      <c r="D1" s="50"/>
    </row>
    <row r="2" spans="1:4" ht="15.75" x14ac:dyDescent="0.25">
      <c r="A2" s="1"/>
      <c r="B2" s="1"/>
      <c r="C2" s="3"/>
      <c r="D2" s="14" t="s">
        <v>121</v>
      </c>
    </row>
    <row r="3" spans="1:4" ht="99.75" customHeight="1" x14ac:dyDescent="0.25">
      <c r="A3" s="57" t="s">
        <v>122</v>
      </c>
      <c r="B3" s="53"/>
      <c r="C3" s="53"/>
      <c r="D3" s="53"/>
    </row>
    <row r="4" spans="1:4" ht="15.75" x14ac:dyDescent="0.25">
      <c r="A4" s="1"/>
      <c r="B4" s="1"/>
      <c r="C4" s="4"/>
      <c r="D4" s="4" t="s">
        <v>0</v>
      </c>
    </row>
    <row r="5" spans="1:4" ht="4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33.75" customHeight="1" x14ac:dyDescent="0.25">
      <c r="A6" s="20" t="s">
        <v>81</v>
      </c>
      <c r="B6" s="34">
        <v>13256606.35</v>
      </c>
      <c r="C6" s="34">
        <v>0</v>
      </c>
      <c r="D6" s="34">
        <v>0</v>
      </c>
    </row>
    <row r="7" spans="1:4" ht="21.75" customHeight="1" x14ac:dyDescent="0.25">
      <c r="A7" s="23" t="s">
        <v>51</v>
      </c>
      <c r="B7" s="28">
        <f>SUM(B6)</f>
        <v>13256606.35</v>
      </c>
      <c r="C7" s="28">
        <f t="shared" ref="C7:D7" si="0">SUM(C6)</f>
        <v>0</v>
      </c>
      <c r="D7" s="2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6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D7"/>
  <sheetViews>
    <sheetView view="pageBreakPreview" zoomScale="145" zoomScaleNormal="100" zoomScaleSheetLayoutView="145" workbookViewId="0">
      <selection activeCell="I5" sqref="I5"/>
    </sheetView>
  </sheetViews>
  <sheetFormatPr defaultRowHeight="15" x14ac:dyDescent="0.25"/>
  <cols>
    <col min="1" max="1" width="37.5703125" customWidth="1"/>
    <col min="2" max="2" width="15.5703125" bestFit="1" customWidth="1"/>
    <col min="3" max="3" width="17" bestFit="1" customWidth="1"/>
    <col min="4" max="4" width="14.85546875" bestFit="1" customWidth="1"/>
  </cols>
  <sheetData>
    <row r="1" spans="1:4" ht="15.75" x14ac:dyDescent="0.25">
      <c r="A1" s="1"/>
      <c r="B1" s="50"/>
      <c r="C1" s="50"/>
      <c r="D1" s="50"/>
    </row>
    <row r="2" spans="1:4" ht="15.75" x14ac:dyDescent="0.25">
      <c r="A2" s="1"/>
      <c r="B2" s="1"/>
      <c r="C2" s="3"/>
      <c r="D2" s="14" t="s">
        <v>123</v>
      </c>
    </row>
    <row r="3" spans="1:4" ht="99.75" customHeight="1" x14ac:dyDescent="0.25">
      <c r="A3" s="57" t="s">
        <v>124</v>
      </c>
      <c r="B3" s="53"/>
      <c r="C3" s="53"/>
      <c r="D3" s="53"/>
    </row>
    <row r="4" spans="1:4" ht="15.75" x14ac:dyDescent="0.25">
      <c r="A4" s="1"/>
      <c r="B4" s="1"/>
      <c r="C4" s="4"/>
      <c r="D4" s="4" t="s">
        <v>0</v>
      </c>
    </row>
    <row r="5" spans="1:4" ht="56.2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20.25" customHeight="1" x14ac:dyDescent="0.25">
      <c r="A6" s="20" t="s">
        <v>4</v>
      </c>
      <c r="B6" s="34">
        <v>5927209.9299999997</v>
      </c>
      <c r="C6" s="34">
        <v>0</v>
      </c>
      <c r="D6" s="34">
        <v>0</v>
      </c>
    </row>
    <row r="7" spans="1:4" ht="17.25" customHeight="1" x14ac:dyDescent="0.25">
      <c r="A7" s="23" t="s">
        <v>51</v>
      </c>
      <c r="B7" s="28">
        <f>SUM(B6)</f>
        <v>5927209.9299999997</v>
      </c>
      <c r="C7" s="28">
        <f t="shared" ref="C7:D7" si="0">SUM(C6)</f>
        <v>0</v>
      </c>
      <c r="D7" s="2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6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D8"/>
  <sheetViews>
    <sheetView view="pageBreakPreview" zoomScale="145" zoomScaleNormal="100" zoomScaleSheetLayoutView="145" workbookViewId="0">
      <selection activeCell="A3" sqref="A3:D3"/>
    </sheetView>
  </sheetViews>
  <sheetFormatPr defaultRowHeight="15" x14ac:dyDescent="0.25"/>
  <cols>
    <col min="1" max="1" width="37.5703125" customWidth="1"/>
    <col min="2" max="2" width="15.5703125" bestFit="1" customWidth="1"/>
    <col min="3" max="3" width="17" bestFit="1" customWidth="1"/>
    <col min="4" max="4" width="14.85546875" bestFit="1" customWidth="1"/>
  </cols>
  <sheetData>
    <row r="1" spans="1:4" ht="15.75" x14ac:dyDescent="0.25">
      <c r="A1" s="1"/>
      <c r="B1" s="50"/>
      <c r="C1" s="50"/>
      <c r="D1" s="50"/>
    </row>
    <row r="2" spans="1:4" ht="15.75" x14ac:dyDescent="0.25">
      <c r="A2" s="1"/>
      <c r="B2" s="1"/>
      <c r="C2" s="3"/>
      <c r="D2" s="15" t="s">
        <v>127</v>
      </c>
    </row>
    <row r="3" spans="1:4" ht="99.75" customHeight="1" x14ac:dyDescent="0.25">
      <c r="A3" s="57" t="s">
        <v>131</v>
      </c>
      <c r="B3" s="53"/>
      <c r="C3" s="53"/>
      <c r="D3" s="53"/>
    </row>
    <row r="4" spans="1:4" ht="15.75" x14ac:dyDescent="0.25">
      <c r="A4" s="1"/>
      <c r="B4" s="1"/>
      <c r="C4" s="4"/>
      <c r="D4" s="4" t="s">
        <v>0</v>
      </c>
    </row>
    <row r="5" spans="1:4" ht="66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34">
        <v>3932886.66</v>
      </c>
      <c r="C6" s="34">
        <v>0</v>
      </c>
      <c r="D6" s="34">
        <v>0</v>
      </c>
    </row>
    <row r="7" spans="1:4" ht="19.5" customHeight="1" x14ac:dyDescent="0.25">
      <c r="A7" s="20" t="s">
        <v>55</v>
      </c>
      <c r="B7" s="34">
        <v>8504930.5899999999</v>
      </c>
      <c r="C7" s="34">
        <v>0</v>
      </c>
      <c r="D7" s="34">
        <v>0</v>
      </c>
    </row>
    <row r="8" spans="1:4" ht="17.25" customHeight="1" x14ac:dyDescent="0.25">
      <c r="A8" s="23" t="s">
        <v>51</v>
      </c>
      <c r="B8" s="28">
        <f>SUM(B6:B7)</f>
        <v>12437817.25</v>
      </c>
      <c r="C8" s="28">
        <f t="shared" ref="C8:D8" si="0">SUM(C6)</f>
        <v>0</v>
      </c>
      <c r="D8" s="2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6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34998626667073579"/>
    <pageSetUpPr fitToPage="1"/>
  </sheetPr>
  <dimension ref="A1:D37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4.2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27</v>
      </c>
    </row>
    <row r="3" spans="1:4" ht="111" customHeight="1" x14ac:dyDescent="0.25">
      <c r="A3" s="57" t="s">
        <v>106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35">
        <v>31518155</v>
      </c>
      <c r="C6" s="35">
        <v>31518155</v>
      </c>
      <c r="D6" s="35">
        <v>31518155</v>
      </c>
    </row>
    <row r="7" spans="1:4" ht="15" customHeight="1" x14ac:dyDescent="0.25">
      <c r="A7" s="20" t="s">
        <v>5</v>
      </c>
      <c r="B7" s="35">
        <v>510972.39999999997</v>
      </c>
      <c r="C7" s="35">
        <v>510972.39999999997</v>
      </c>
      <c r="D7" s="35">
        <v>510972.39999999997</v>
      </c>
    </row>
    <row r="8" spans="1:4" ht="15" customHeight="1" x14ac:dyDescent="0.25">
      <c r="A8" s="20" t="s">
        <v>40</v>
      </c>
      <c r="B8" s="35">
        <v>242711.88999999998</v>
      </c>
      <c r="C8" s="35">
        <v>255486.19999999998</v>
      </c>
      <c r="D8" s="35">
        <v>268260.51</v>
      </c>
    </row>
    <row r="9" spans="1:4" ht="15" customHeight="1" x14ac:dyDescent="0.25">
      <c r="A9" s="20" t="s">
        <v>67</v>
      </c>
      <c r="B9" s="35">
        <v>510972.39999999997</v>
      </c>
      <c r="C9" s="35">
        <v>510972.39999999997</v>
      </c>
      <c r="D9" s="35">
        <v>510972.39999999997</v>
      </c>
    </row>
    <row r="10" spans="1:4" ht="15" customHeight="1" x14ac:dyDescent="0.25">
      <c r="A10" s="20" t="s">
        <v>63</v>
      </c>
      <c r="B10" s="35">
        <v>255486.19999999998</v>
      </c>
      <c r="C10" s="35">
        <v>255486.19999999998</v>
      </c>
      <c r="D10" s="35">
        <v>255486.19999999998</v>
      </c>
    </row>
    <row r="11" spans="1:4" ht="15" customHeight="1" x14ac:dyDescent="0.25">
      <c r="A11" s="20" t="s">
        <v>92</v>
      </c>
      <c r="B11" s="35">
        <v>127743.09999999999</v>
      </c>
      <c r="C11" s="35">
        <v>114968.79</v>
      </c>
      <c r="D11" s="35">
        <v>102194.48</v>
      </c>
    </row>
    <row r="12" spans="1:4" ht="15" customHeight="1" x14ac:dyDescent="0.25">
      <c r="A12" s="20" t="s">
        <v>69</v>
      </c>
      <c r="B12" s="35">
        <v>1107188.77</v>
      </c>
      <c r="C12" s="35">
        <v>660087.91999999993</v>
      </c>
      <c r="D12" s="35">
        <v>596216.37</v>
      </c>
    </row>
    <row r="13" spans="1:4" ht="15" customHeight="1" x14ac:dyDescent="0.25">
      <c r="A13" s="20" t="s">
        <v>93</v>
      </c>
      <c r="B13" s="35">
        <v>242711.89</v>
      </c>
      <c r="C13" s="35">
        <v>127743.09999999999</v>
      </c>
      <c r="D13" s="35">
        <v>127743.09999999999</v>
      </c>
    </row>
    <row r="14" spans="1:4" ht="15" customHeight="1" x14ac:dyDescent="0.25">
      <c r="A14" s="20" t="s">
        <v>71</v>
      </c>
      <c r="B14" s="35">
        <v>127743.09999999999</v>
      </c>
      <c r="C14" s="35">
        <v>127743.09999999999</v>
      </c>
      <c r="D14" s="35">
        <v>127743.09999999999</v>
      </c>
    </row>
    <row r="15" spans="1:4" ht="15" customHeight="1" x14ac:dyDescent="0.25">
      <c r="A15" s="20" t="s">
        <v>94</v>
      </c>
      <c r="B15" s="35">
        <v>6030949.4500000002</v>
      </c>
      <c r="C15" s="35">
        <v>4300521.43</v>
      </c>
      <c r="D15" s="35">
        <v>2570093.41</v>
      </c>
    </row>
    <row r="16" spans="1:4" ht="15" customHeight="1" x14ac:dyDescent="0.25">
      <c r="A16" s="20" t="s">
        <v>95</v>
      </c>
      <c r="B16" s="35">
        <v>383229.3</v>
      </c>
      <c r="C16" s="35">
        <v>383229.3</v>
      </c>
      <c r="D16" s="35">
        <v>383229.3</v>
      </c>
    </row>
    <row r="17" spans="1:4" ht="15" customHeight="1" x14ac:dyDescent="0.25">
      <c r="A17" s="20" t="s">
        <v>45</v>
      </c>
      <c r="B17" s="35">
        <v>980182.79999999993</v>
      </c>
      <c r="C17" s="35">
        <v>980182.79999999993</v>
      </c>
      <c r="D17" s="35">
        <v>980182.79999999993</v>
      </c>
    </row>
    <row r="18" spans="1:4" ht="15" customHeight="1" x14ac:dyDescent="0.25">
      <c r="A18" s="20" t="s">
        <v>6</v>
      </c>
      <c r="B18" s="35">
        <v>638715.5</v>
      </c>
      <c r="C18" s="35">
        <v>664264.12</v>
      </c>
      <c r="D18" s="35">
        <v>689812.74</v>
      </c>
    </row>
    <row r="19" spans="1:4" ht="15" customHeight="1" x14ac:dyDescent="0.25">
      <c r="A19" s="20" t="s">
        <v>61</v>
      </c>
      <c r="B19" s="35">
        <v>191614.65</v>
      </c>
      <c r="C19" s="35">
        <v>127743.09999999999</v>
      </c>
      <c r="D19" s="35">
        <v>127743.09999999999</v>
      </c>
    </row>
    <row r="20" spans="1:4" ht="15" customHeight="1" x14ac:dyDescent="0.25">
      <c r="A20" s="20" t="s">
        <v>96</v>
      </c>
      <c r="B20" s="35">
        <v>733297.44</v>
      </c>
      <c r="C20" s="35">
        <v>630363.1</v>
      </c>
      <c r="D20" s="35">
        <v>579265.86</v>
      </c>
    </row>
    <row r="21" spans="1:4" ht="15" customHeight="1" x14ac:dyDescent="0.25">
      <c r="A21" s="20" t="s">
        <v>54</v>
      </c>
      <c r="B21" s="35">
        <v>63871.549999999996</v>
      </c>
      <c r="C21" s="35">
        <v>63871.549999999996</v>
      </c>
      <c r="D21" s="35">
        <v>63871.549999999996</v>
      </c>
    </row>
    <row r="22" spans="1:4" ht="15" customHeight="1" x14ac:dyDescent="0.25">
      <c r="A22" s="20" t="s">
        <v>55</v>
      </c>
      <c r="B22" s="35">
        <v>89420.17</v>
      </c>
      <c r="C22" s="35">
        <v>89420.17</v>
      </c>
      <c r="D22" s="35">
        <v>89420.17</v>
      </c>
    </row>
    <row r="23" spans="1:4" ht="15" customHeight="1" x14ac:dyDescent="0.25">
      <c r="A23" s="20" t="s">
        <v>56</v>
      </c>
      <c r="B23" s="35">
        <v>212987.07</v>
      </c>
      <c r="C23" s="35">
        <v>212987.07</v>
      </c>
      <c r="D23" s="35">
        <v>212987.07</v>
      </c>
    </row>
    <row r="24" spans="1:4" ht="15" customHeight="1" x14ac:dyDescent="0.25">
      <c r="A24" s="20" t="s">
        <v>97</v>
      </c>
      <c r="B24" s="35">
        <v>76645.86</v>
      </c>
      <c r="C24" s="35">
        <v>76645.86</v>
      </c>
      <c r="D24" s="35">
        <v>76645.86</v>
      </c>
    </row>
    <row r="25" spans="1:4" ht="15" customHeight="1" x14ac:dyDescent="0.25">
      <c r="A25" s="20" t="s">
        <v>98</v>
      </c>
      <c r="B25" s="35">
        <v>63871.549999999996</v>
      </c>
      <c r="C25" s="35">
        <v>63871.549999999996</v>
      </c>
      <c r="D25" s="35">
        <v>63871.549999999996</v>
      </c>
    </row>
    <row r="26" spans="1:4" ht="15" customHeight="1" x14ac:dyDescent="0.25">
      <c r="A26" s="20" t="s">
        <v>99</v>
      </c>
      <c r="B26" s="35">
        <v>327955.86</v>
      </c>
      <c r="C26" s="35">
        <v>327955.86</v>
      </c>
      <c r="D26" s="35">
        <v>327955.86</v>
      </c>
    </row>
    <row r="27" spans="1:4" ht="15" customHeight="1" x14ac:dyDescent="0.25">
      <c r="A27" s="20" t="s">
        <v>57</v>
      </c>
      <c r="B27" s="35">
        <v>243813.39</v>
      </c>
      <c r="C27" s="35">
        <v>127743.09999999999</v>
      </c>
      <c r="D27" s="35">
        <v>127743.09999999999</v>
      </c>
    </row>
    <row r="28" spans="1:4" ht="15" customHeight="1" x14ac:dyDescent="0.25">
      <c r="A28" s="20" t="s">
        <v>86</v>
      </c>
      <c r="B28" s="35">
        <v>617834.5</v>
      </c>
      <c r="C28" s="35">
        <v>617834.5</v>
      </c>
      <c r="D28" s="35">
        <v>409023.63</v>
      </c>
    </row>
    <row r="29" spans="1:4" ht="15" customHeight="1" x14ac:dyDescent="0.25">
      <c r="A29" s="20" t="s">
        <v>58</v>
      </c>
      <c r="B29" s="35">
        <v>255486.19999999998</v>
      </c>
      <c r="C29" s="35">
        <v>255486.19999999998</v>
      </c>
      <c r="D29" s="35">
        <v>255486.19999999998</v>
      </c>
    </row>
    <row r="30" spans="1:4" ht="15" customHeight="1" x14ac:dyDescent="0.25">
      <c r="A30" s="20" t="s">
        <v>100</v>
      </c>
      <c r="B30" s="35">
        <v>196036.56</v>
      </c>
      <c r="C30" s="35">
        <v>196036.56</v>
      </c>
      <c r="D30" s="35">
        <v>196036.56</v>
      </c>
    </row>
    <row r="31" spans="1:4" ht="15" customHeight="1" x14ac:dyDescent="0.25">
      <c r="A31" s="20" t="s">
        <v>38</v>
      </c>
      <c r="B31" s="35">
        <v>307323.3</v>
      </c>
      <c r="C31" s="35">
        <v>307323.3</v>
      </c>
      <c r="D31" s="35">
        <v>307323.3</v>
      </c>
    </row>
    <row r="32" spans="1:4" ht="15" customHeight="1" x14ac:dyDescent="0.25">
      <c r="A32" s="20" t="s">
        <v>8</v>
      </c>
      <c r="B32" s="35">
        <v>281034.82</v>
      </c>
      <c r="C32" s="35">
        <v>127743.09999999999</v>
      </c>
      <c r="D32" s="35">
        <v>127743.09999999999</v>
      </c>
    </row>
    <row r="33" spans="1:4" ht="15" customHeight="1" x14ac:dyDescent="0.25">
      <c r="A33" s="20" t="s">
        <v>101</v>
      </c>
      <c r="B33" s="35">
        <v>255486.19999999998</v>
      </c>
      <c r="C33" s="35">
        <v>255486.19999999998</v>
      </c>
      <c r="D33" s="35">
        <v>255486.19999999998</v>
      </c>
    </row>
    <row r="34" spans="1:4" ht="15" customHeight="1" x14ac:dyDescent="0.25">
      <c r="A34" s="20" t="s">
        <v>102</v>
      </c>
      <c r="B34" s="35">
        <v>306583.44</v>
      </c>
      <c r="C34" s="35">
        <v>306583.44</v>
      </c>
      <c r="D34" s="35">
        <v>306583.44</v>
      </c>
    </row>
    <row r="35" spans="1:4" ht="15" customHeight="1" x14ac:dyDescent="0.25">
      <c r="A35" s="20" t="s">
        <v>59</v>
      </c>
      <c r="B35" s="35">
        <v>255486.19999999998</v>
      </c>
      <c r="C35" s="35">
        <v>255486.19999999998</v>
      </c>
      <c r="D35" s="35">
        <v>255486.19999999998</v>
      </c>
    </row>
    <row r="36" spans="1:4" ht="15" customHeight="1" x14ac:dyDescent="0.25">
      <c r="A36" s="20" t="s">
        <v>60</v>
      </c>
      <c r="B36" s="35">
        <v>447100.85</v>
      </c>
      <c r="C36" s="35">
        <v>447100.85</v>
      </c>
      <c r="D36" s="35">
        <v>447100.85</v>
      </c>
    </row>
    <row r="37" spans="1:4" ht="19.5" customHeight="1" x14ac:dyDescent="0.25">
      <c r="A37" s="23" t="s">
        <v>51</v>
      </c>
      <c r="B37" s="24">
        <f t="shared" ref="B37" si="0">SUM(B6:B36)</f>
        <v>47602611.409999996</v>
      </c>
      <c r="C37" s="24">
        <f>SUM(C6:C36)</f>
        <v>44899494.469999999</v>
      </c>
      <c r="D37" s="24">
        <f>SUM(D6:D36)</f>
        <v>42870835.410000004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0" tint="-0.34998626667073579"/>
    <pageSetUpPr fitToPage="1"/>
  </sheetPr>
  <dimension ref="A1:D35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28</v>
      </c>
    </row>
    <row r="3" spans="1:4" ht="62.45" customHeight="1" x14ac:dyDescent="0.25">
      <c r="A3" s="59" t="s">
        <v>120</v>
      </c>
      <c r="B3" s="59"/>
      <c r="C3" s="59"/>
      <c r="D3" s="59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36">
        <v>42600</v>
      </c>
      <c r="C6" s="36">
        <v>46800</v>
      </c>
      <c r="D6" s="36">
        <v>46800</v>
      </c>
    </row>
    <row r="7" spans="1:4" ht="15" customHeight="1" x14ac:dyDescent="0.25">
      <c r="A7" s="20" t="s">
        <v>5</v>
      </c>
      <c r="B7" s="36">
        <v>3600</v>
      </c>
      <c r="C7" s="36">
        <v>3600</v>
      </c>
      <c r="D7" s="36">
        <v>3600</v>
      </c>
    </row>
    <row r="8" spans="1:4" ht="15" customHeight="1" x14ac:dyDescent="0.25">
      <c r="A8" s="20" t="s">
        <v>40</v>
      </c>
      <c r="B8" s="36">
        <v>129411</v>
      </c>
      <c r="C8" s="36">
        <v>162000</v>
      </c>
      <c r="D8" s="36">
        <v>162000</v>
      </c>
    </row>
    <row r="9" spans="1:4" ht="15" customHeight="1" x14ac:dyDescent="0.25">
      <c r="A9" s="20" t="s">
        <v>92</v>
      </c>
      <c r="B9" s="36">
        <v>136800</v>
      </c>
      <c r="C9" s="36">
        <v>147600</v>
      </c>
      <c r="D9" s="36">
        <v>147600</v>
      </c>
    </row>
    <row r="10" spans="1:4" ht="15" customHeight="1" x14ac:dyDescent="0.25">
      <c r="A10" s="20" t="s">
        <v>69</v>
      </c>
      <c r="B10" s="36">
        <v>240600</v>
      </c>
      <c r="C10" s="36">
        <v>280800</v>
      </c>
      <c r="D10" s="36">
        <v>284400</v>
      </c>
    </row>
    <row r="11" spans="1:4" ht="15" customHeight="1" x14ac:dyDescent="0.25">
      <c r="A11" s="20" t="s">
        <v>93</v>
      </c>
      <c r="B11" s="36">
        <v>145800</v>
      </c>
      <c r="C11" s="36">
        <v>172800</v>
      </c>
      <c r="D11" s="36">
        <v>169200</v>
      </c>
    </row>
    <row r="12" spans="1:4" ht="15" customHeight="1" x14ac:dyDescent="0.25">
      <c r="A12" s="20" t="s">
        <v>71</v>
      </c>
      <c r="B12" s="36">
        <v>81000</v>
      </c>
      <c r="C12" s="36">
        <v>97200</v>
      </c>
      <c r="D12" s="36">
        <v>97200</v>
      </c>
    </row>
    <row r="13" spans="1:4" ht="15" customHeight="1" x14ac:dyDescent="0.25">
      <c r="A13" s="20" t="s">
        <v>94</v>
      </c>
      <c r="B13" s="36">
        <v>127200</v>
      </c>
      <c r="C13" s="36">
        <v>151200</v>
      </c>
      <c r="D13" s="36">
        <v>151200</v>
      </c>
    </row>
    <row r="14" spans="1:4" ht="15" customHeight="1" x14ac:dyDescent="0.25">
      <c r="A14" s="20" t="s">
        <v>95</v>
      </c>
      <c r="B14" s="36">
        <v>183000</v>
      </c>
      <c r="C14" s="36">
        <v>198000</v>
      </c>
      <c r="D14" s="36">
        <v>198000</v>
      </c>
    </row>
    <row r="15" spans="1:4" ht="15" customHeight="1" x14ac:dyDescent="0.25">
      <c r="A15" s="20" t="s">
        <v>45</v>
      </c>
      <c r="B15" s="22">
        <v>63900</v>
      </c>
      <c r="C15" s="22">
        <v>72000</v>
      </c>
      <c r="D15" s="22">
        <v>72000</v>
      </c>
    </row>
    <row r="16" spans="1:4" ht="15" customHeight="1" x14ac:dyDescent="0.25">
      <c r="A16" s="20" t="s">
        <v>6</v>
      </c>
      <c r="B16" s="36">
        <v>76800</v>
      </c>
      <c r="C16" s="36">
        <v>79200</v>
      </c>
      <c r="D16" s="36">
        <v>79200</v>
      </c>
    </row>
    <row r="17" spans="1:4" ht="15" customHeight="1" x14ac:dyDescent="0.25">
      <c r="A17" s="20" t="s">
        <v>61</v>
      </c>
      <c r="B17" s="36">
        <v>10800</v>
      </c>
      <c r="C17" s="36">
        <v>10800</v>
      </c>
      <c r="D17" s="36">
        <v>10800</v>
      </c>
    </row>
    <row r="18" spans="1:4" ht="15" customHeight="1" x14ac:dyDescent="0.25">
      <c r="A18" s="20" t="s">
        <v>96</v>
      </c>
      <c r="B18" s="36">
        <v>70500</v>
      </c>
      <c r="C18" s="36">
        <v>75600</v>
      </c>
      <c r="D18" s="36">
        <v>75600</v>
      </c>
    </row>
    <row r="19" spans="1:4" ht="15" customHeight="1" x14ac:dyDescent="0.25">
      <c r="A19" s="20" t="s">
        <v>54</v>
      </c>
      <c r="B19" s="36">
        <v>109800</v>
      </c>
      <c r="C19" s="36">
        <v>122400</v>
      </c>
      <c r="D19" s="36">
        <v>122400</v>
      </c>
    </row>
    <row r="20" spans="1:4" ht="15" customHeight="1" x14ac:dyDescent="0.25">
      <c r="A20" s="20" t="s">
        <v>55</v>
      </c>
      <c r="B20" s="36">
        <v>253800</v>
      </c>
      <c r="C20" s="36">
        <v>284400</v>
      </c>
      <c r="D20" s="36">
        <v>284400</v>
      </c>
    </row>
    <row r="21" spans="1:4" ht="15" customHeight="1" x14ac:dyDescent="0.25">
      <c r="A21" s="20" t="s">
        <v>56</v>
      </c>
      <c r="B21" s="36">
        <v>42300</v>
      </c>
      <c r="C21" s="36">
        <v>43200</v>
      </c>
      <c r="D21" s="36">
        <v>43200</v>
      </c>
    </row>
    <row r="22" spans="1:4" ht="15" customHeight="1" x14ac:dyDescent="0.25">
      <c r="A22" s="20" t="s">
        <v>97</v>
      </c>
      <c r="B22" s="36">
        <v>110700</v>
      </c>
      <c r="C22" s="36">
        <v>111600</v>
      </c>
      <c r="D22" s="36">
        <v>111600</v>
      </c>
    </row>
    <row r="23" spans="1:4" ht="15" customHeight="1" x14ac:dyDescent="0.25">
      <c r="A23" s="20" t="s">
        <v>98</v>
      </c>
      <c r="B23" s="36">
        <v>118800</v>
      </c>
      <c r="C23" s="36">
        <v>144000</v>
      </c>
      <c r="D23" s="36">
        <v>144000</v>
      </c>
    </row>
    <row r="24" spans="1:4" ht="15" customHeight="1" x14ac:dyDescent="0.25">
      <c r="A24" s="20" t="s">
        <v>99</v>
      </c>
      <c r="B24" s="36">
        <v>70200</v>
      </c>
      <c r="C24" s="36">
        <v>90000</v>
      </c>
      <c r="D24" s="36">
        <v>90000</v>
      </c>
    </row>
    <row r="25" spans="1:4" ht="15" customHeight="1" x14ac:dyDescent="0.25">
      <c r="A25" s="20" t="s">
        <v>57</v>
      </c>
      <c r="B25" s="36">
        <v>186900</v>
      </c>
      <c r="C25" s="36">
        <v>190800</v>
      </c>
      <c r="D25" s="36">
        <v>190800</v>
      </c>
    </row>
    <row r="26" spans="1:4" ht="15" customHeight="1" x14ac:dyDescent="0.25">
      <c r="A26" s="20" t="s">
        <v>86</v>
      </c>
      <c r="B26" s="36">
        <v>163200</v>
      </c>
      <c r="C26" s="36">
        <v>162000</v>
      </c>
      <c r="D26" s="36">
        <v>162000</v>
      </c>
    </row>
    <row r="27" spans="1:4" ht="15" customHeight="1" x14ac:dyDescent="0.25">
      <c r="A27" s="20" t="s">
        <v>58</v>
      </c>
      <c r="B27" s="36">
        <v>113400</v>
      </c>
      <c r="C27" s="36">
        <v>118800</v>
      </c>
      <c r="D27" s="36">
        <v>118800</v>
      </c>
    </row>
    <row r="28" spans="1:4" ht="15" customHeight="1" x14ac:dyDescent="0.25">
      <c r="A28" s="20" t="s">
        <v>100</v>
      </c>
      <c r="B28" s="36">
        <v>59400</v>
      </c>
      <c r="C28" s="36">
        <v>61200</v>
      </c>
      <c r="D28" s="36">
        <v>61200</v>
      </c>
    </row>
    <row r="29" spans="1:4" ht="15" customHeight="1" x14ac:dyDescent="0.25">
      <c r="A29" s="20" t="s">
        <v>38</v>
      </c>
      <c r="B29" s="36">
        <v>35100</v>
      </c>
      <c r="C29" s="36">
        <v>36000</v>
      </c>
      <c r="D29" s="36">
        <v>36000</v>
      </c>
    </row>
    <row r="30" spans="1:4" ht="15" customHeight="1" x14ac:dyDescent="0.25">
      <c r="A30" s="20" t="s">
        <v>8</v>
      </c>
      <c r="B30" s="36">
        <v>84000</v>
      </c>
      <c r="C30" s="36">
        <v>129600</v>
      </c>
      <c r="D30" s="36">
        <v>129600</v>
      </c>
    </row>
    <row r="31" spans="1:4" ht="15" customHeight="1" x14ac:dyDescent="0.25">
      <c r="A31" s="20" t="s">
        <v>101</v>
      </c>
      <c r="B31" s="36">
        <v>124255</v>
      </c>
      <c r="C31" s="36">
        <v>144000</v>
      </c>
      <c r="D31" s="36">
        <v>144000</v>
      </c>
    </row>
    <row r="32" spans="1:4" ht="15" customHeight="1" x14ac:dyDescent="0.25">
      <c r="A32" s="20" t="s">
        <v>102</v>
      </c>
      <c r="B32" s="36">
        <v>18000</v>
      </c>
      <c r="C32" s="36">
        <v>14400</v>
      </c>
      <c r="D32" s="36">
        <v>14400</v>
      </c>
    </row>
    <row r="33" spans="1:4" ht="15" customHeight="1" x14ac:dyDescent="0.25">
      <c r="A33" s="20" t="s">
        <v>59</v>
      </c>
      <c r="B33" s="36">
        <v>36508</v>
      </c>
      <c r="C33" s="36">
        <v>46800</v>
      </c>
      <c r="D33" s="36">
        <v>46800</v>
      </c>
    </row>
    <row r="34" spans="1:4" ht="15" customHeight="1" x14ac:dyDescent="0.25">
      <c r="A34" s="20" t="s">
        <v>60</v>
      </c>
      <c r="B34" s="36">
        <v>79200</v>
      </c>
      <c r="C34" s="36">
        <v>79200</v>
      </c>
      <c r="D34" s="36">
        <v>79200</v>
      </c>
    </row>
    <row r="35" spans="1:4" ht="19.5" customHeight="1" x14ac:dyDescent="0.25">
      <c r="A35" s="23" t="s">
        <v>51</v>
      </c>
      <c r="B35" s="24">
        <f t="shared" ref="B35" si="0">SUM(B6:B34)</f>
        <v>2917574</v>
      </c>
      <c r="C35" s="24">
        <f>SUM(C6:C34)</f>
        <v>3276000</v>
      </c>
      <c r="D35" s="24">
        <f>SUM(D6:D34)</f>
        <v>3276000</v>
      </c>
    </row>
  </sheetData>
  <mergeCells count="2">
    <mergeCell ref="B1:D1"/>
    <mergeCell ref="A3:D3"/>
  </mergeCells>
  <pageMargins left="0.7" right="0.44" top="0.75" bottom="0.75" header="0.3" footer="0.3"/>
  <pageSetup paperSize="9" scale="85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34998626667073579"/>
    <pageSetUpPr fitToPage="1"/>
  </sheetPr>
  <dimension ref="A1:D39"/>
  <sheetViews>
    <sheetView view="pageBreakPreview" zoomScaleNormal="100" zoomScaleSheetLayoutView="100" workbookViewId="0">
      <selection activeCell="R18" sqref="R1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5.7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29</v>
      </c>
    </row>
    <row r="3" spans="1:4" ht="68.25" customHeight="1" x14ac:dyDescent="0.25">
      <c r="A3" s="53" t="s">
        <v>12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1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47">
        <v>115760466</v>
      </c>
      <c r="C6" s="18">
        <v>101483711.99999999</v>
      </c>
      <c r="D6" s="18">
        <v>109940688</v>
      </c>
    </row>
    <row r="7" spans="1:4" ht="15" customHeight="1" x14ac:dyDescent="0.25">
      <c r="A7" s="20" t="s">
        <v>5</v>
      </c>
      <c r="B7" s="47">
        <v>35966562.659999996</v>
      </c>
      <c r="C7" s="18">
        <v>25370928</v>
      </c>
      <c r="D7" s="18">
        <v>25370928</v>
      </c>
    </row>
    <row r="8" spans="1:4" ht="15" customHeight="1" x14ac:dyDescent="0.25">
      <c r="A8" s="20" t="s">
        <v>40</v>
      </c>
      <c r="B8" s="47">
        <v>31599634</v>
      </c>
      <c r="C8" s="18">
        <v>38056392</v>
      </c>
      <c r="D8" s="18">
        <v>33827904</v>
      </c>
    </row>
    <row r="9" spans="1:4" ht="15" customHeight="1" x14ac:dyDescent="0.25">
      <c r="A9" s="20" t="s">
        <v>67</v>
      </c>
      <c r="B9" s="47">
        <v>24647964</v>
      </c>
      <c r="C9" s="18">
        <v>21142440</v>
      </c>
      <c r="D9" s="18">
        <v>19028196</v>
      </c>
    </row>
    <row r="10" spans="1:4" ht="15" customHeight="1" x14ac:dyDescent="0.25">
      <c r="A10" s="20" t="s">
        <v>63</v>
      </c>
      <c r="B10" s="47">
        <v>9013488</v>
      </c>
      <c r="C10" s="18">
        <v>6342732</v>
      </c>
      <c r="D10" s="18">
        <v>6342732</v>
      </c>
    </row>
    <row r="11" spans="1:4" ht="15" customHeight="1" x14ac:dyDescent="0.25">
      <c r="A11" s="20" t="s">
        <v>92</v>
      </c>
      <c r="B11" s="47">
        <v>2114244</v>
      </c>
      <c r="C11" s="18">
        <v>4228488</v>
      </c>
      <c r="D11" s="18">
        <v>4228488</v>
      </c>
    </row>
    <row r="12" spans="1:4" ht="15" customHeight="1" x14ac:dyDescent="0.25">
      <c r="A12" s="20" t="s">
        <v>69</v>
      </c>
      <c r="B12" s="47">
        <v>2114244</v>
      </c>
      <c r="C12" s="18">
        <v>2114244</v>
      </c>
      <c r="D12" s="18">
        <v>2114244</v>
      </c>
    </row>
    <row r="13" spans="1:4" ht="15" customHeight="1" x14ac:dyDescent="0.25">
      <c r="A13" s="20" t="s">
        <v>93</v>
      </c>
      <c r="B13" s="47">
        <v>4228000</v>
      </c>
      <c r="C13" s="18">
        <v>2114244</v>
      </c>
      <c r="D13" s="18">
        <v>2114244</v>
      </c>
    </row>
    <row r="14" spans="1:4" ht="15" customHeight="1" x14ac:dyDescent="0.25">
      <c r="A14" s="20" t="s">
        <v>71</v>
      </c>
      <c r="B14" s="48">
        <v>30545988</v>
      </c>
      <c r="C14" s="18">
        <v>8456976</v>
      </c>
      <c r="D14" s="18">
        <v>8456976</v>
      </c>
    </row>
    <row r="15" spans="1:4" ht="15" customHeight="1" x14ac:dyDescent="0.25">
      <c r="A15" s="20" t="s">
        <v>94</v>
      </c>
      <c r="B15" s="47">
        <v>17748720</v>
      </c>
      <c r="C15" s="18">
        <v>21142440</v>
      </c>
      <c r="D15" s="18">
        <v>23256684</v>
      </c>
    </row>
    <row r="16" spans="1:4" ht="15" customHeight="1" x14ac:dyDescent="0.25">
      <c r="A16" s="20" t="s">
        <v>95</v>
      </c>
      <c r="B16" s="47">
        <v>22598686</v>
      </c>
      <c r="C16" s="18">
        <v>25370928</v>
      </c>
      <c r="D16" s="18">
        <v>23256684</v>
      </c>
    </row>
    <row r="17" spans="1:4" ht="15" customHeight="1" x14ac:dyDescent="0.25">
      <c r="A17" s="20" t="s">
        <v>45</v>
      </c>
      <c r="B17" s="47">
        <v>11405988</v>
      </c>
      <c r="C17" s="18">
        <v>12685464</v>
      </c>
      <c r="D17" s="18">
        <v>12685464</v>
      </c>
    </row>
    <row r="18" spans="1:4" ht="15" customHeight="1" x14ac:dyDescent="0.25">
      <c r="A18" s="20" t="s">
        <v>6</v>
      </c>
      <c r="B18" s="47">
        <v>157096962</v>
      </c>
      <c r="C18" s="18">
        <v>38056392</v>
      </c>
      <c r="D18" s="18">
        <v>40170636</v>
      </c>
    </row>
    <row r="19" spans="1:4" ht="15" customHeight="1" x14ac:dyDescent="0.25">
      <c r="A19" s="20" t="s">
        <v>61</v>
      </c>
      <c r="B19" s="47">
        <v>6620988</v>
      </c>
      <c r="C19" s="18">
        <v>2114244</v>
      </c>
      <c r="D19" s="18">
        <v>2114244</v>
      </c>
    </row>
    <row r="20" spans="1:4" ht="15" customHeight="1" x14ac:dyDescent="0.25">
      <c r="A20" s="20" t="s">
        <v>96</v>
      </c>
      <c r="B20" s="47">
        <v>38446452</v>
      </c>
      <c r="C20" s="18">
        <v>23256684</v>
      </c>
      <c r="D20" s="18">
        <v>23256684</v>
      </c>
    </row>
    <row r="21" spans="1:4" ht="15" customHeight="1" x14ac:dyDescent="0.25">
      <c r="A21" s="20" t="s">
        <v>54</v>
      </c>
      <c r="B21" s="47">
        <v>6420000</v>
      </c>
      <c r="C21" s="18">
        <v>8456976</v>
      </c>
      <c r="D21" s="18">
        <v>8456976</v>
      </c>
    </row>
    <row r="22" spans="1:4" ht="15" customHeight="1" x14ac:dyDescent="0.25">
      <c r="A22" s="20" t="s">
        <v>55</v>
      </c>
      <c r="B22" s="47">
        <v>33383196</v>
      </c>
      <c r="C22" s="18">
        <v>29599416</v>
      </c>
      <c r="D22" s="18">
        <v>31713660</v>
      </c>
    </row>
    <row r="23" spans="1:4" ht="15" customHeight="1" x14ac:dyDescent="0.25">
      <c r="A23" s="20" t="s">
        <v>56</v>
      </c>
      <c r="B23" s="47">
        <v>20593848</v>
      </c>
      <c r="C23" s="18">
        <v>16913952</v>
      </c>
      <c r="D23" s="18">
        <v>16913952</v>
      </c>
    </row>
    <row r="24" spans="1:4" ht="15" customHeight="1" x14ac:dyDescent="0.25">
      <c r="A24" s="20" t="s">
        <v>97</v>
      </c>
      <c r="B24" s="47">
        <v>8236926.9400000004</v>
      </c>
      <c r="C24" s="18">
        <v>4228488</v>
      </c>
      <c r="D24" s="18">
        <v>4228488</v>
      </c>
    </row>
    <row r="25" spans="1:4" ht="15" customHeight="1" x14ac:dyDescent="0.25">
      <c r="A25" s="20" t="s">
        <v>98</v>
      </c>
      <c r="B25" s="47">
        <v>4228488</v>
      </c>
      <c r="C25" s="18">
        <v>6342732</v>
      </c>
      <c r="D25" s="18">
        <v>8456976</v>
      </c>
    </row>
    <row r="26" spans="1:4" ht="15" customHeight="1" x14ac:dyDescent="0.25">
      <c r="A26" s="20" t="s">
        <v>99</v>
      </c>
      <c r="B26" s="47">
        <v>11367811.33</v>
      </c>
      <c r="C26" s="18">
        <v>12685464</v>
      </c>
      <c r="D26" s="18">
        <v>12685464</v>
      </c>
    </row>
    <row r="27" spans="1:4" ht="15" customHeight="1" x14ac:dyDescent="0.25">
      <c r="A27" s="20" t="s">
        <v>57</v>
      </c>
      <c r="B27" s="47">
        <v>112550460</v>
      </c>
      <c r="C27" s="18">
        <v>29599416</v>
      </c>
      <c r="D27" s="18">
        <v>29599416</v>
      </c>
    </row>
    <row r="28" spans="1:4" ht="15" customHeight="1" x14ac:dyDescent="0.25">
      <c r="A28" s="20" t="s">
        <v>86</v>
      </c>
      <c r="B28" s="47">
        <v>59978952</v>
      </c>
      <c r="C28" s="18">
        <v>12685464</v>
      </c>
      <c r="D28" s="18">
        <v>12685464</v>
      </c>
    </row>
    <row r="29" spans="1:4" ht="15" customHeight="1" x14ac:dyDescent="0.25">
      <c r="A29" s="20" t="s">
        <v>58</v>
      </c>
      <c r="B29" s="47">
        <v>153159468</v>
      </c>
      <c r="C29" s="18">
        <v>46513368</v>
      </c>
      <c r="D29" s="18">
        <v>44399124</v>
      </c>
    </row>
    <row r="30" spans="1:4" ht="15" customHeight="1" x14ac:dyDescent="0.25">
      <c r="A30" s="20" t="s">
        <v>100</v>
      </c>
      <c r="B30" s="47">
        <v>23368488</v>
      </c>
      <c r="C30" s="18">
        <v>10571220</v>
      </c>
      <c r="D30" s="18">
        <v>10571220</v>
      </c>
    </row>
    <row r="31" spans="1:4" ht="15" customHeight="1" x14ac:dyDescent="0.25">
      <c r="A31" s="20" t="s">
        <v>38</v>
      </c>
      <c r="B31" s="47">
        <v>27662018.699999999</v>
      </c>
      <c r="C31" s="18">
        <v>10571220</v>
      </c>
      <c r="D31" s="18">
        <v>8456976</v>
      </c>
    </row>
    <row r="32" spans="1:4" ht="15" customHeight="1" x14ac:dyDescent="0.25">
      <c r="A32" s="20" t="s">
        <v>8</v>
      </c>
      <c r="B32" s="47">
        <v>71586419.329999998</v>
      </c>
      <c r="C32" s="18">
        <v>40170636</v>
      </c>
      <c r="D32" s="18">
        <v>42284880</v>
      </c>
    </row>
    <row r="33" spans="1:4" ht="15" customHeight="1" x14ac:dyDescent="0.25">
      <c r="A33" s="20" t="s">
        <v>101</v>
      </c>
      <c r="B33" s="47">
        <v>2114244</v>
      </c>
      <c r="C33" s="18">
        <v>2114244</v>
      </c>
      <c r="D33" s="18">
        <v>2114244</v>
      </c>
    </row>
    <row r="34" spans="1:4" ht="15" customHeight="1" x14ac:dyDescent="0.25">
      <c r="A34" s="20" t="s">
        <v>102</v>
      </c>
      <c r="B34" s="47">
        <v>38168196</v>
      </c>
      <c r="C34" s="18">
        <v>27485172</v>
      </c>
      <c r="D34" s="18">
        <v>27485172</v>
      </c>
    </row>
    <row r="35" spans="1:4" ht="15" customHeight="1" x14ac:dyDescent="0.25">
      <c r="A35" s="20" t="s">
        <v>59</v>
      </c>
      <c r="B35" s="47">
        <v>3366000</v>
      </c>
      <c r="C35" s="18">
        <v>8456976</v>
      </c>
      <c r="D35" s="18">
        <v>6342732</v>
      </c>
    </row>
    <row r="36" spans="1:4" ht="15" customHeight="1" x14ac:dyDescent="0.25">
      <c r="A36" s="20" t="s">
        <v>60</v>
      </c>
      <c r="B36" s="47">
        <v>54567613.619999997</v>
      </c>
      <c r="C36" s="18">
        <v>25370928</v>
      </c>
      <c r="D36" s="18">
        <v>23256684</v>
      </c>
    </row>
    <row r="37" spans="1:4" ht="15" customHeight="1" x14ac:dyDescent="0.25">
      <c r="A37" s="20" t="s">
        <v>7</v>
      </c>
      <c r="B37" s="47">
        <v>0</v>
      </c>
      <c r="C37" s="18">
        <v>1646740</v>
      </c>
      <c r="D37" s="18">
        <v>19140</v>
      </c>
    </row>
    <row r="38" spans="1:4" ht="19.5" customHeight="1" x14ac:dyDescent="0.25">
      <c r="A38" s="23" t="s">
        <v>51</v>
      </c>
      <c r="B38" s="28">
        <f t="shared" ref="B38:D38" si="0">SUM(B6:B37)</f>
        <v>1140660516.5799999</v>
      </c>
      <c r="C38" s="28">
        <f t="shared" si="0"/>
        <v>625348720</v>
      </c>
      <c r="D38" s="28">
        <f t="shared" si="0"/>
        <v>625835364</v>
      </c>
    </row>
    <row r="39" spans="1:4" x14ac:dyDescent="0.25">
      <c r="B39" s="6"/>
      <c r="C39" s="6"/>
      <c r="D39" s="6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34998626667073579"/>
    <pageSetUpPr fitToPage="1"/>
  </sheetPr>
  <dimension ref="A1:D37"/>
  <sheetViews>
    <sheetView view="pageBreakPreview" zoomScaleNormal="100" zoomScaleSheetLayoutView="100" workbookViewId="0">
      <selection activeCell="C2" sqref="B1:C1048576"/>
    </sheetView>
  </sheetViews>
  <sheetFormatPr defaultColWidth="9.28515625" defaultRowHeight="15" x14ac:dyDescent="0.25"/>
  <cols>
    <col min="1" max="1" width="47.140625" style="2" customWidth="1"/>
    <col min="2" max="2" width="16.7109375" style="2" customWidth="1"/>
    <col min="3" max="3" width="19.28515625" style="2" customWidth="1"/>
    <col min="4" max="4" width="17.42578125" style="2" customWidth="1"/>
    <col min="5" max="16384" width="9.28515625" style="2"/>
  </cols>
  <sheetData>
    <row r="1" spans="1:4" ht="57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30</v>
      </c>
    </row>
    <row r="3" spans="1:4" ht="56.45" customHeight="1" x14ac:dyDescent="0.25">
      <c r="A3" s="57" t="s">
        <v>107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4.25" customHeight="1" x14ac:dyDescent="0.25">
      <c r="A6" s="37" t="s">
        <v>4</v>
      </c>
      <c r="B6" s="17">
        <v>931200</v>
      </c>
      <c r="C6" s="17">
        <v>931200</v>
      </c>
      <c r="D6" s="17">
        <v>931200</v>
      </c>
    </row>
    <row r="7" spans="1:4" ht="15" customHeight="1" x14ac:dyDescent="0.25">
      <c r="A7" s="37" t="s">
        <v>5</v>
      </c>
      <c r="B7" s="17">
        <v>141600</v>
      </c>
      <c r="C7" s="17">
        <v>141600</v>
      </c>
      <c r="D7" s="17">
        <v>141600</v>
      </c>
    </row>
    <row r="8" spans="1:4" ht="15" customHeight="1" x14ac:dyDescent="0.25">
      <c r="A8" s="37" t="s">
        <v>40</v>
      </c>
      <c r="B8" s="17">
        <v>380800</v>
      </c>
      <c r="C8" s="17">
        <v>380800</v>
      </c>
      <c r="D8" s="17">
        <v>380800</v>
      </c>
    </row>
    <row r="9" spans="1:4" ht="15" customHeight="1" x14ac:dyDescent="0.25">
      <c r="A9" s="37" t="s">
        <v>67</v>
      </c>
      <c r="B9" s="17">
        <v>123500</v>
      </c>
      <c r="C9" s="17">
        <v>130800</v>
      </c>
      <c r="D9" s="17">
        <v>130800</v>
      </c>
    </row>
    <row r="10" spans="1:4" ht="15" customHeight="1" x14ac:dyDescent="0.25">
      <c r="A10" s="37" t="s">
        <v>63</v>
      </c>
      <c r="B10" s="17">
        <v>57200</v>
      </c>
      <c r="C10" s="17">
        <v>57200</v>
      </c>
      <c r="D10" s="17">
        <v>57200</v>
      </c>
    </row>
    <row r="11" spans="1:4" ht="15" customHeight="1" x14ac:dyDescent="0.25">
      <c r="A11" s="37" t="s">
        <v>92</v>
      </c>
      <c r="B11" s="17">
        <v>59600</v>
      </c>
      <c r="C11" s="17">
        <v>59600</v>
      </c>
      <c r="D11" s="17">
        <v>59600</v>
      </c>
    </row>
    <row r="12" spans="1:4" ht="15" customHeight="1" x14ac:dyDescent="0.25">
      <c r="A12" s="37" t="s">
        <v>69</v>
      </c>
      <c r="B12" s="17">
        <v>76400</v>
      </c>
      <c r="C12" s="17">
        <v>76400</v>
      </c>
      <c r="D12" s="17">
        <v>76400</v>
      </c>
    </row>
    <row r="13" spans="1:4" ht="15" customHeight="1" x14ac:dyDescent="0.25">
      <c r="A13" s="37" t="s">
        <v>93</v>
      </c>
      <c r="B13" s="17">
        <v>166800</v>
      </c>
      <c r="C13" s="17">
        <v>166800</v>
      </c>
      <c r="D13" s="17">
        <v>166800</v>
      </c>
    </row>
    <row r="14" spans="1:4" ht="15" customHeight="1" x14ac:dyDescent="0.25">
      <c r="A14" s="37" t="s">
        <v>71</v>
      </c>
      <c r="B14" s="17">
        <v>79600</v>
      </c>
      <c r="C14" s="17">
        <v>79600</v>
      </c>
      <c r="D14" s="17">
        <v>79600</v>
      </c>
    </row>
    <row r="15" spans="1:4" ht="15" customHeight="1" x14ac:dyDescent="0.25">
      <c r="A15" s="37" t="s">
        <v>94</v>
      </c>
      <c r="B15" s="17">
        <v>96500</v>
      </c>
      <c r="C15" s="17">
        <v>94000</v>
      </c>
      <c r="D15" s="17">
        <v>94000</v>
      </c>
    </row>
    <row r="16" spans="1:4" ht="15" customHeight="1" x14ac:dyDescent="0.25">
      <c r="A16" s="37" t="s">
        <v>95</v>
      </c>
      <c r="B16" s="17">
        <v>259200</v>
      </c>
      <c r="C16" s="17">
        <v>259200</v>
      </c>
      <c r="D16" s="17">
        <v>259200</v>
      </c>
    </row>
    <row r="17" spans="1:4" ht="15" customHeight="1" x14ac:dyDescent="0.25">
      <c r="A17" s="37" t="s">
        <v>45</v>
      </c>
      <c r="B17" s="17">
        <v>34400</v>
      </c>
      <c r="C17" s="17">
        <v>34400</v>
      </c>
      <c r="D17" s="17">
        <v>34400</v>
      </c>
    </row>
    <row r="18" spans="1:4" ht="15" customHeight="1" x14ac:dyDescent="0.25">
      <c r="A18" s="37" t="s">
        <v>6</v>
      </c>
      <c r="B18" s="17">
        <v>71200</v>
      </c>
      <c r="C18" s="17">
        <v>71200</v>
      </c>
      <c r="D18" s="17">
        <v>71200</v>
      </c>
    </row>
    <row r="19" spans="1:4" ht="15" customHeight="1" x14ac:dyDescent="0.25">
      <c r="A19" s="37" t="s">
        <v>61</v>
      </c>
      <c r="B19" s="17">
        <v>88000</v>
      </c>
      <c r="C19" s="17">
        <v>88000</v>
      </c>
      <c r="D19" s="17">
        <v>88000</v>
      </c>
    </row>
    <row r="20" spans="1:4" ht="15" customHeight="1" x14ac:dyDescent="0.25">
      <c r="A20" s="37" t="s">
        <v>96</v>
      </c>
      <c r="B20" s="17">
        <v>192000</v>
      </c>
      <c r="C20" s="17">
        <v>192000</v>
      </c>
      <c r="D20" s="17">
        <v>192000</v>
      </c>
    </row>
    <row r="21" spans="1:4" ht="15" customHeight="1" x14ac:dyDescent="0.25">
      <c r="A21" s="37" t="s">
        <v>54</v>
      </c>
      <c r="B21" s="17">
        <v>187600</v>
      </c>
      <c r="C21" s="17">
        <v>187600</v>
      </c>
      <c r="D21" s="17">
        <v>187600</v>
      </c>
    </row>
    <row r="22" spans="1:4" ht="15" customHeight="1" x14ac:dyDescent="0.25">
      <c r="A22" s="37" t="s">
        <v>55</v>
      </c>
      <c r="B22" s="17">
        <v>148000</v>
      </c>
      <c r="C22" s="17">
        <v>148000</v>
      </c>
      <c r="D22" s="17">
        <v>148000</v>
      </c>
    </row>
    <row r="23" spans="1:4" ht="15" customHeight="1" x14ac:dyDescent="0.25">
      <c r="A23" s="37" t="s">
        <v>56</v>
      </c>
      <c r="B23" s="17">
        <v>130000</v>
      </c>
      <c r="C23" s="17">
        <v>130000</v>
      </c>
      <c r="D23" s="17">
        <v>130000</v>
      </c>
    </row>
    <row r="24" spans="1:4" ht="15" customHeight="1" x14ac:dyDescent="0.25">
      <c r="A24" s="37" t="s">
        <v>97</v>
      </c>
      <c r="B24" s="17">
        <v>42800</v>
      </c>
      <c r="C24" s="17">
        <v>42800</v>
      </c>
      <c r="D24" s="17">
        <v>42800</v>
      </c>
    </row>
    <row r="25" spans="1:4" ht="15" customHeight="1" x14ac:dyDescent="0.25">
      <c r="A25" s="37" t="s">
        <v>98</v>
      </c>
      <c r="B25" s="17">
        <v>42800</v>
      </c>
      <c r="C25" s="17">
        <v>42800</v>
      </c>
      <c r="D25" s="17">
        <v>42800</v>
      </c>
    </row>
    <row r="26" spans="1:4" ht="15" customHeight="1" x14ac:dyDescent="0.25">
      <c r="A26" s="37" t="s">
        <v>99</v>
      </c>
      <c r="B26" s="17">
        <v>77200</v>
      </c>
      <c r="C26" s="17">
        <v>77200</v>
      </c>
      <c r="D26" s="17">
        <v>77200</v>
      </c>
    </row>
    <row r="27" spans="1:4" ht="15" customHeight="1" x14ac:dyDescent="0.25">
      <c r="A27" s="37" t="s">
        <v>57</v>
      </c>
      <c r="B27" s="17">
        <v>124800</v>
      </c>
      <c r="C27" s="17">
        <v>124800</v>
      </c>
      <c r="D27" s="17">
        <v>124800</v>
      </c>
    </row>
    <row r="28" spans="1:4" ht="15" customHeight="1" x14ac:dyDescent="0.25">
      <c r="A28" s="37" t="s">
        <v>86</v>
      </c>
      <c r="B28" s="17">
        <v>79600</v>
      </c>
      <c r="C28" s="17">
        <v>79600</v>
      </c>
      <c r="D28" s="17">
        <v>79600</v>
      </c>
    </row>
    <row r="29" spans="1:4" ht="15" customHeight="1" x14ac:dyDescent="0.25">
      <c r="A29" s="37" t="s">
        <v>58</v>
      </c>
      <c r="B29" s="17">
        <v>34400</v>
      </c>
      <c r="C29" s="17">
        <v>34400</v>
      </c>
      <c r="D29" s="17">
        <v>34400</v>
      </c>
    </row>
    <row r="30" spans="1:4" ht="15" customHeight="1" x14ac:dyDescent="0.25">
      <c r="A30" s="37" t="s">
        <v>100</v>
      </c>
      <c r="B30" s="17">
        <v>48800</v>
      </c>
      <c r="C30" s="17">
        <v>48800</v>
      </c>
      <c r="D30" s="17">
        <v>48800</v>
      </c>
    </row>
    <row r="31" spans="1:4" ht="15" customHeight="1" x14ac:dyDescent="0.25">
      <c r="A31" s="37" t="s">
        <v>38</v>
      </c>
      <c r="B31" s="17">
        <v>59600</v>
      </c>
      <c r="C31" s="17">
        <v>59600</v>
      </c>
      <c r="D31" s="17">
        <v>59600</v>
      </c>
    </row>
    <row r="32" spans="1:4" ht="15" customHeight="1" x14ac:dyDescent="0.25">
      <c r="A32" s="37" t="s">
        <v>8</v>
      </c>
      <c r="B32" s="17">
        <v>110800</v>
      </c>
      <c r="C32" s="17">
        <v>110800</v>
      </c>
      <c r="D32" s="17">
        <v>110800</v>
      </c>
    </row>
    <row r="33" spans="1:4" ht="15" customHeight="1" x14ac:dyDescent="0.25">
      <c r="A33" s="37" t="s">
        <v>101</v>
      </c>
      <c r="B33" s="17">
        <v>88000</v>
      </c>
      <c r="C33" s="17">
        <v>88000</v>
      </c>
      <c r="D33" s="17">
        <v>88000</v>
      </c>
    </row>
    <row r="34" spans="1:4" ht="15" customHeight="1" x14ac:dyDescent="0.25">
      <c r="A34" s="37" t="s">
        <v>102</v>
      </c>
      <c r="B34" s="17">
        <v>158400</v>
      </c>
      <c r="C34" s="17">
        <v>158400</v>
      </c>
      <c r="D34" s="17">
        <v>158400</v>
      </c>
    </row>
    <row r="35" spans="1:4" ht="15" customHeight="1" x14ac:dyDescent="0.25">
      <c r="A35" s="37" t="s">
        <v>59</v>
      </c>
      <c r="B35" s="17">
        <v>160000</v>
      </c>
      <c r="C35" s="17">
        <v>155200</v>
      </c>
      <c r="D35" s="17">
        <v>155200</v>
      </c>
    </row>
    <row r="36" spans="1:4" ht="15" customHeight="1" x14ac:dyDescent="0.25">
      <c r="A36" s="37" t="s">
        <v>60</v>
      </c>
      <c r="B36" s="17">
        <v>59600</v>
      </c>
      <c r="C36" s="17">
        <v>59600</v>
      </c>
      <c r="D36" s="17">
        <v>59600</v>
      </c>
    </row>
    <row r="37" spans="1:4" ht="19.5" customHeight="1" x14ac:dyDescent="0.25">
      <c r="A37" s="23" t="s">
        <v>51</v>
      </c>
      <c r="B37" s="24">
        <f t="shared" ref="B37" si="0">SUM(B6:B36)</f>
        <v>4310400</v>
      </c>
      <c r="C37" s="24">
        <f>SUM(C6:C36)</f>
        <v>4310400</v>
      </c>
      <c r="D37" s="24">
        <f>SUM(D6:D36)</f>
        <v>4310400</v>
      </c>
    </row>
  </sheetData>
  <mergeCells count="2">
    <mergeCell ref="B1:D1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34998626667073579"/>
    <pageSetUpPr fitToPage="1"/>
  </sheetPr>
  <dimension ref="A1:D37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47.28515625" style="2" customWidth="1"/>
    <col min="2" max="2" width="19.71093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31</v>
      </c>
    </row>
    <row r="3" spans="1:4" ht="42.6" customHeight="1" x14ac:dyDescent="0.25">
      <c r="A3" s="57" t="s">
        <v>108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38" t="s">
        <v>4</v>
      </c>
      <c r="B6" s="16">
        <v>116400600</v>
      </c>
      <c r="C6" s="16">
        <v>118716100</v>
      </c>
      <c r="D6" s="16">
        <v>112724400</v>
      </c>
    </row>
    <row r="7" spans="1:4" ht="15" customHeight="1" x14ac:dyDescent="0.25">
      <c r="A7" s="38" t="s">
        <v>5</v>
      </c>
      <c r="B7" s="16">
        <v>22961300</v>
      </c>
      <c r="C7" s="16">
        <v>24872600</v>
      </c>
      <c r="D7" s="16">
        <v>23300200</v>
      </c>
    </row>
    <row r="8" spans="1:4" ht="15" customHeight="1" x14ac:dyDescent="0.25">
      <c r="A8" s="38" t="s">
        <v>40</v>
      </c>
      <c r="B8" s="16">
        <v>20837300</v>
      </c>
      <c r="C8" s="16">
        <v>20796400</v>
      </c>
      <c r="D8" s="16">
        <v>21577100</v>
      </c>
    </row>
    <row r="9" spans="1:4" ht="15" customHeight="1" x14ac:dyDescent="0.25">
      <c r="A9" s="38" t="s">
        <v>67</v>
      </c>
      <c r="B9" s="16">
        <v>13778700</v>
      </c>
      <c r="C9" s="16">
        <v>13586000</v>
      </c>
      <c r="D9" s="16">
        <v>15311500</v>
      </c>
    </row>
    <row r="10" spans="1:4" ht="15" customHeight="1" x14ac:dyDescent="0.25">
      <c r="A10" s="38" t="s">
        <v>63</v>
      </c>
      <c r="B10" s="16">
        <v>5044600</v>
      </c>
      <c r="C10" s="16">
        <v>5273400</v>
      </c>
      <c r="D10" s="16">
        <v>5458600</v>
      </c>
    </row>
    <row r="11" spans="1:4" ht="15" customHeight="1" x14ac:dyDescent="0.25">
      <c r="A11" s="38" t="s">
        <v>92</v>
      </c>
      <c r="B11" s="16">
        <v>7003600</v>
      </c>
      <c r="C11" s="16">
        <v>6997600</v>
      </c>
      <c r="D11" s="16">
        <v>8985400</v>
      </c>
    </row>
    <row r="12" spans="1:4" ht="15" customHeight="1" x14ac:dyDescent="0.25">
      <c r="A12" s="38" t="s">
        <v>69</v>
      </c>
      <c r="B12" s="16">
        <v>17325600</v>
      </c>
      <c r="C12" s="16">
        <v>15297800</v>
      </c>
      <c r="D12" s="16">
        <v>14756800</v>
      </c>
    </row>
    <row r="13" spans="1:4" ht="15" customHeight="1" x14ac:dyDescent="0.25">
      <c r="A13" s="38" t="s">
        <v>93</v>
      </c>
      <c r="B13" s="16">
        <v>11119000</v>
      </c>
      <c r="C13" s="16">
        <v>11054500</v>
      </c>
      <c r="D13" s="16">
        <v>12612400</v>
      </c>
    </row>
    <row r="14" spans="1:4" ht="15" customHeight="1" x14ac:dyDescent="0.25">
      <c r="A14" s="38" t="s">
        <v>71</v>
      </c>
      <c r="B14" s="16">
        <v>5361100</v>
      </c>
      <c r="C14" s="16">
        <v>5451200</v>
      </c>
      <c r="D14" s="16">
        <v>6626900</v>
      </c>
    </row>
    <row r="15" spans="1:4" ht="15" customHeight="1" x14ac:dyDescent="0.25">
      <c r="A15" s="38" t="s">
        <v>94</v>
      </c>
      <c r="B15" s="16">
        <v>6769800</v>
      </c>
      <c r="C15" s="16">
        <v>6447000</v>
      </c>
      <c r="D15" s="16">
        <v>7187800</v>
      </c>
    </row>
    <row r="16" spans="1:4" ht="15" customHeight="1" x14ac:dyDescent="0.25">
      <c r="A16" s="38" t="s">
        <v>95</v>
      </c>
      <c r="B16" s="16">
        <v>16404700</v>
      </c>
      <c r="C16" s="16">
        <v>16809900</v>
      </c>
      <c r="D16" s="16">
        <v>13667800</v>
      </c>
    </row>
    <row r="17" spans="1:4" ht="15" customHeight="1" x14ac:dyDescent="0.25">
      <c r="A17" s="38" t="s">
        <v>45</v>
      </c>
      <c r="B17" s="16">
        <v>4322300</v>
      </c>
      <c r="C17" s="16">
        <v>4515100</v>
      </c>
      <c r="D17" s="16">
        <v>4762900</v>
      </c>
    </row>
    <row r="18" spans="1:4" ht="15" customHeight="1" x14ac:dyDescent="0.25">
      <c r="A18" s="38" t="s">
        <v>6</v>
      </c>
      <c r="B18" s="16">
        <v>11861400</v>
      </c>
      <c r="C18" s="16">
        <v>11467400</v>
      </c>
      <c r="D18" s="16">
        <v>10434500</v>
      </c>
    </row>
    <row r="19" spans="1:4" ht="15" customHeight="1" x14ac:dyDescent="0.25">
      <c r="A19" s="38" t="s">
        <v>61</v>
      </c>
      <c r="B19" s="16">
        <v>7909300</v>
      </c>
      <c r="C19" s="16">
        <v>7700500</v>
      </c>
      <c r="D19" s="16">
        <v>8275100</v>
      </c>
    </row>
    <row r="20" spans="1:4" ht="15" customHeight="1" x14ac:dyDescent="0.25">
      <c r="A20" s="38" t="s">
        <v>96</v>
      </c>
      <c r="B20" s="16">
        <v>14482200</v>
      </c>
      <c r="C20" s="16">
        <v>14187200</v>
      </c>
      <c r="D20" s="16">
        <v>13568200</v>
      </c>
    </row>
    <row r="21" spans="1:4" ht="15" customHeight="1" x14ac:dyDescent="0.25">
      <c r="A21" s="38" t="s">
        <v>54</v>
      </c>
      <c r="B21" s="16">
        <v>8385100</v>
      </c>
      <c r="C21" s="16">
        <v>8357300</v>
      </c>
      <c r="D21" s="16">
        <v>9770100</v>
      </c>
    </row>
    <row r="22" spans="1:4" ht="15" customHeight="1" x14ac:dyDescent="0.25">
      <c r="A22" s="38" t="s">
        <v>55</v>
      </c>
      <c r="B22" s="16">
        <v>11684000</v>
      </c>
      <c r="C22" s="16">
        <v>10542800</v>
      </c>
      <c r="D22" s="16">
        <v>11813200</v>
      </c>
    </row>
    <row r="23" spans="1:4" ht="15" customHeight="1" x14ac:dyDescent="0.25">
      <c r="A23" s="38" t="s">
        <v>56</v>
      </c>
      <c r="B23" s="16">
        <v>13603300</v>
      </c>
      <c r="C23" s="16">
        <v>13104300</v>
      </c>
      <c r="D23" s="16">
        <v>14277600</v>
      </c>
    </row>
    <row r="24" spans="1:4" ht="15" customHeight="1" x14ac:dyDescent="0.25">
      <c r="A24" s="38" t="s">
        <v>97</v>
      </c>
      <c r="B24" s="16">
        <v>9883700</v>
      </c>
      <c r="C24" s="16">
        <v>9117400</v>
      </c>
      <c r="D24" s="16">
        <v>10234600</v>
      </c>
    </row>
    <row r="25" spans="1:4" ht="15" customHeight="1" x14ac:dyDescent="0.25">
      <c r="A25" s="38" t="s">
        <v>98</v>
      </c>
      <c r="B25" s="16">
        <v>10296300</v>
      </c>
      <c r="C25" s="16">
        <v>9398700</v>
      </c>
      <c r="D25" s="16">
        <v>10541900</v>
      </c>
    </row>
    <row r="26" spans="1:4" ht="15" customHeight="1" x14ac:dyDescent="0.25">
      <c r="A26" s="38" t="s">
        <v>99</v>
      </c>
      <c r="B26" s="16">
        <v>7515600</v>
      </c>
      <c r="C26" s="16">
        <v>7462300</v>
      </c>
      <c r="D26" s="16">
        <v>7865500</v>
      </c>
    </row>
    <row r="27" spans="1:4" ht="15" customHeight="1" x14ac:dyDescent="0.25">
      <c r="A27" s="38" t="s">
        <v>57</v>
      </c>
      <c r="B27" s="16">
        <v>12870200</v>
      </c>
      <c r="C27" s="16">
        <v>13011200</v>
      </c>
      <c r="D27" s="16">
        <v>11999300</v>
      </c>
    </row>
    <row r="28" spans="1:4" ht="15" customHeight="1" x14ac:dyDescent="0.25">
      <c r="A28" s="38" t="s">
        <v>86</v>
      </c>
      <c r="B28" s="16">
        <v>9034900</v>
      </c>
      <c r="C28" s="16">
        <v>9407600</v>
      </c>
      <c r="D28" s="16">
        <v>8192600</v>
      </c>
    </row>
    <row r="29" spans="1:4" ht="15" customHeight="1" x14ac:dyDescent="0.25">
      <c r="A29" s="38" t="s">
        <v>58</v>
      </c>
      <c r="B29" s="16">
        <v>31214561.399999999</v>
      </c>
      <c r="C29" s="16">
        <v>32914561.399999999</v>
      </c>
      <c r="D29" s="16">
        <v>33795461.399999999</v>
      </c>
    </row>
    <row r="30" spans="1:4" ht="15" customHeight="1" x14ac:dyDescent="0.25">
      <c r="A30" s="38" t="s">
        <v>100</v>
      </c>
      <c r="B30" s="16">
        <v>10330200</v>
      </c>
      <c r="C30" s="16">
        <v>10471100</v>
      </c>
      <c r="D30" s="16">
        <v>11050500</v>
      </c>
    </row>
    <row r="31" spans="1:4" ht="15" customHeight="1" x14ac:dyDescent="0.25">
      <c r="A31" s="38" t="s">
        <v>38</v>
      </c>
      <c r="B31" s="16">
        <v>10925700</v>
      </c>
      <c r="C31" s="16">
        <v>11061400</v>
      </c>
      <c r="D31" s="16">
        <v>12761200</v>
      </c>
    </row>
    <row r="32" spans="1:4" ht="15" customHeight="1" x14ac:dyDescent="0.25">
      <c r="A32" s="38" t="s">
        <v>8</v>
      </c>
      <c r="B32" s="16">
        <v>17482400</v>
      </c>
      <c r="C32" s="16">
        <v>17711400</v>
      </c>
      <c r="D32" s="16">
        <v>15617600</v>
      </c>
    </row>
    <row r="33" spans="1:4" ht="15" customHeight="1" x14ac:dyDescent="0.25">
      <c r="A33" s="38" t="s">
        <v>101</v>
      </c>
      <c r="B33" s="16">
        <v>6589300</v>
      </c>
      <c r="C33" s="16">
        <v>6872900</v>
      </c>
      <c r="D33" s="16">
        <v>7100200</v>
      </c>
    </row>
    <row r="34" spans="1:4" ht="15" customHeight="1" x14ac:dyDescent="0.25">
      <c r="A34" s="38" t="s">
        <v>102</v>
      </c>
      <c r="B34" s="16">
        <v>16905800</v>
      </c>
      <c r="C34" s="16">
        <v>15396200</v>
      </c>
      <c r="D34" s="16">
        <v>15834900</v>
      </c>
    </row>
    <row r="35" spans="1:4" ht="15" customHeight="1" x14ac:dyDescent="0.25">
      <c r="A35" s="38" t="s">
        <v>59</v>
      </c>
      <c r="B35" s="16">
        <v>9120400</v>
      </c>
      <c r="C35" s="16">
        <v>9259300</v>
      </c>
      <c r="D35" s="16">
        <v>9578400</v>
      </c>
    </row>
    <row r="36" spans="1:4" ht="15" customHeight="1" x14ac:dyDescent="0.25">
      <c r="A36" s="38" t="s">
        <v>60</v>
      </c>
      <c r="B36" s="16">
        <v>17903300</v>
      </c>
      <c r="C36" s="16">
        <v>18065100</v>
      </c>
      <c r="D36" s="16">
        <v>15643600</v>
      </c>
    </row>
    <row r="37" spans="1:4" ht="19.5" customHeight="1" x14ac:dyDescent="0.25">
      <c r="A37" s="23" t="s">
        <v>51</v>
      </c>
      <c r="B37" s="24">
        <f t="shared" ref="B37" si="0">SUM(B6:B36)</f>
        <v>485326261.39999998</v>
      </c>
      <c r="C37" s="24">
        <f>SUM(C6:C36)</f>
        <v>485326261.39999998</v>
      </c>
      <c r="D37" s="24">
        <f>SUM(D6:D36)</f>
        <v>485326261.39999998</v>
      </c>
    </row>
  </sheetData>
  <mergeCells count="2">
    <mergeCell ref="B1:D1"/>
    <mergeCell ref="A3:D3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0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52.1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1" t="s">
        <v>62</v>
      </c>
    </row>
    <row r="3" spans="1:4" ht="77.25" customHeight="1" x14ac:dyDescent="0.25">
      <c r="A3" s="53" t="s">
        <v>53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4</v>
      </c>
      <c r="B6" s="21">
        <v>166288163</v>
      </c>
      <c r="C6" s="21">
        <v>163895760</v>
      </c>
      <c r="D6" s="21">
        <v>163895760</v>
      </c>
    </row>
    <row r="7" spans="1:4" ht="15" customHeight="1" x14ac:dyDescent="0.25">
      <c r="A7" s="20" t="s">
        <v>5</v>
      </c>
      <c r="B7" s="21">
        <v>23010727</v>
      </c>
      <c r="C7" s="21">
        <v>23748480</v>
      </c>
      <c r="D7" s="21">
        <v>23748480</v>
      </c>
    </row>
    <row r="8" spans="1:4" ht="15" customHeight="1" x14ac:dyDescent="0.25">
      <c r="A8" s="20" t="s">
        <v>40</v>
      </c>
      <c r="B8" s="21">
        <v>23774520</v>
      </c>
      <c r="C8" s="21">
        <v>23826600</v>
      </c>
      <c r="D8" s="21">
        <v>23826600</v>
      </c>
    </row>
    <row r="9" spans="1:4" ht="15" customHeight="1" x14ac:dyDescent="0.25">
      <c r="A9" s="20" t="s">
        <v>67</v>
      </c>
      <c r="B9" s="21">
        <v>6483960</v>
      </c>
      <c r="C9" s="21">
        <v>6015240</v>
      </c>
      <c r="D9" s="21">
        <v>6015240</v>
      </c>
    </row>
    <row r="10" spans="1:4" ht="15" customHeight="1" x14ac:dyDescent="0.25">
      <c r="A10" s="20" t="s">
        <v>63</v>
      </c>
      <c r="B10" s="21">
        <v>4981800</v>
      </c>
      <c r="C10" s="21">
        <v>4843440</v>
      </c>
      <c r="D10" s="21">
        <v>4843440</v>
      </c>
    </row>
    <row r="11" spans="1:4" ht="15" customHeight="1" x14ac:dyDescent="0.25">
      <c r="A11" s="20" t="s">
        <v>92</v>
      </c>
      <c r="B11" s="21">
        <v>9478560</v>
      </c>
      <c r="C11" s="21">
        <v>9452520</v>
      </c>
      <c r="D11" s="21">
        <v>9452520</v>
      </c>
    </row>
    <row r="12" spans="1:4" ht="15" customHeight="1" x14ac:dyDescent="0.25">
      <c r="A12" s="20" t="s">
        <v>69</v>
      </c>
      <c r="B12" s="21">
        <v>29555400</v>
      </c>
      <c r="C12" s="21">
        <v>29295000</v>
      </c>
      <c r="D12" s="21">
        <v>29295000</v>
      </c>
    </row>
    <row r="13" spans="1:4" ht="15" customHeight="1" x14ac:dyDescent="0.25">
      <c r="A13" s="20" t="s">
        <v>93</v>
      </c>
      <c r="B13" s="21">
        <v>9351360</v>
      </c>
      <c r="C13" s="21">
        <v>9296280</v>
      </c>
      <c r="D13" s="21">
        <v>9296280</v>
      </c>
    </row>
    <row r="14" spans="1:4" ht="15" customHeight="1" x14ac:dyDescent="0.25">
      <c r="A14" s="20" t="s">
        <v>71</v>
      </c>
      <c r="B14" s="22">
        <v>5702760</v>
      </c>
      <c r="C14" s="21">
        <v>5780880</v>
      </c>
      <c r="D14" s="21">
        <v>5780880</v>
      </c>
    </row>
    <row r="15" spans="1:4" ht="15" customHeight="1" x14ac:dyDescent="0.25">
      <c r="A15" s="20" t="s">
        <v>94</v>
      </c>
      <c r="B15" s="21">
        <v>7612360</v>
      </c>
      <c r="C15" s="21">
        <v>7577640</v>
      </c>
      <c r="D15" s="21">
        <v>7577640</v>
      </c>
    </row>
    <row r="16" spans="1:4" ht="15" customHeight="1" x14ac:dyDescent="0.25">
      <c r="A16" s="20" t="s">
        <v>95</v>
      </c>
      <c r="B16" s="21">
        <v>22680840</v>
      </c>
      <c r="C16" s="21">
        <v>22654800</v>
      </c>
      <c r="D16" s="21">
        <v>22654800</v>
      </c>
    </row>
    <row r="17" spans="1:4" ht="15" customHeight="1" x14ac:dyDescent="0.25">
      <c r="A17" s="20" t="s">
        <v>45</v>
      </c>
      <c r="B17" s="21">
        <v>4869480</v>
      </c>
      <c r="C17" s="21">
        <v>4765320</v>
      </c>
      <c r="D17" s="21">
        <v>4765320</v>
      </c>
    </row>
    <row r="18" spans="1:4" ht="15" customHeight="1" x14ac:dyDescent="0.25">
      <c r="A18" s="20" t="s">
        <v>6</v>
      </c>
      <c r="B18" s="21">
        <v>16665600</v>
      </c>
      <c r="C18" s="21">
        <v>16795800</v>
      </c>
      <c r="D18" s="21">
        <v>16795800</v>
      </c>
    </row>
    <row r="19" spans="1:4" ht="15" customHeight="1" x14ac:dyDescent="0.25">
      <c r="A19" s="20" t="s">
        <v>61</v>
      </c>
      <c r="B19" s="21">
        <v>6588120</v>
      </c>
      <c r="C19" s="21">
        <v>6562080</v>
      </c>
      <c r="D19" s="21">
        <v>6562080</v>
      </c>
    </row>
    <row r="20" spans="1:4" ht="15" customHeight="1" x14ac:dyDescent="0.25">
      <c r="A20" s="20" t="s">
        <v>96</v>
      </c>
      <c r="B20" s="21">
        <v>15311520</v>
      </c>
      <c r="C20" s="21">
        <v>15155280</v>
      </c>
      <c r="D20" s="21">
        <v>15155280</v>
      </c>
    </row>
    <row r="21" spans="1:4" ht="15" customHeight="1" x14ac:dyDescent="0.25">
      <c r="A21" s="20" t="s">
        <v>54</v>
      </c>
      <c r="B21" s="21">
        <v>7412000</v>
      </c>
      <c r="C21" s="21">
        <v>7343280</v>
      </c>
      <c r="D21" s="21">
        <v>7343280</v>
      </c>
    </row>
    <row r="22" spans="1:4" ht="15" customHeight="1" x14ac:dyDescent="0.25">
      <c r="A22" s="20" t="s">
        <v>55</v>
      </c>
      <c r="B22" s="21">
        <v>16327080</v>
      </c>
      <c r="C22" s="21">
        <v>16092720</v>
      </c>
      <c r="D22" s="21">
        <v>16092720</v>
      </c>
    </row>
    <row r="23" spans="1:4" ht="15" customHeight="1" x14ac:dyDescent="0.25">
      <c r="A23" s="20" t="s">
        <v>56</v>
      </c>
      <c r="B23" s="21">
        <v>11986720</v>
      </c>
      <c r="C23" s="21">
        <v>11874240</v>
      </c>
      <c r="D23" s="21">
        <v>11874240</v>
      </c>
    </row>
    <row r="24" spans="1:4" ht="15" customHeight="1" x14ac:dyDescent="0.25">
      <c r="A24" s="20" t="s">
        <v>97</v>
      </c>
      <c r="B24" s="21">
        <v>9999360</v>
      </c>
      <c r="C24" s="21">
        <v>9843120</v>
      </c>
      <c r="D24" s="21">
        <v>9843120</v>
      </c>
    </row>
    <row r="25" spans="1:4" ht="15" customHeight="1" x14ac:dyDescent="0.25">
      <c r="A25" s="20" t="s">
        <v>98</v>
      </c>
      <c r="B25" s="21">
        <v>7265160</v>
      </c>
      <c r="C25" s="21">
        <v>7343280</v>
      </c>
      <c r="D25" s="21">
        <v>7343280</v>
      </c>
    </row>
    <row r="26" spans="1:4" ht="15" customHeight="1" x14ac:dyDescent="0.25">
      <c r="A26" s="20" t="s">
        <v>99</v>
      </c>
      <c r="B26" s="21">
        <v>10285800</v>
      </c>
      <c r="C26" s="21">
        <v>10311840</v>
      </c>
      <c r="D26" s="21">
        <v>10311840</v>
      </c>
    </row>
    <row r="27" spans="1:4" ht="15" customHeight="1" x14ac:dyDescent="0.25">
      <c r="A27" s="20" t="s">
        <v>57</v>
      </c>
      <c r="B27" s="21">
        <v>13957440</v>
      </c>
      <c r="C27" s="21">
        <v>13905360</v>
      </c>
      <c r="D27" s="21">
        <v>13905360</v>
      </c>
    </row>
    <row r="28" spans="1:4" ht="15" customHeight="1" x14ac:dyDescent="0.25">
      <c r="A28" s="20" t="s">
        <v>86</v>
      </c>
      <c r="B28" s="21">
        <v>18592560</v>
      </c>
      <c r="C28" s="21">
        <v>18436320</v>
      </c>
      <c r="D28" s="21">
        <v>18436320</v>
      </c>
    </row>
    <row r="29" spans="1:4" ht="15" customHeight="1" x14ac:dyDescent="0.25">
      <c r="A29" s="20" t="s">
        <v>58</v>
      </c>
      <c r="B29" s="21">
        <v>21219530</v>
      </c>
      <c r="C29" s="21">
        <v>21170520</v>
      </c>
      <c r="D29" s="21">
        <v>21170520</v>
      </c>
    </row>
    <row r="30" spans="1:4" ht="15" customHeight="1" x14ac:dyDescent="0.25">
      <c r="A30" s="20" t="s">
        <v>100</v>
      </c>
      <c r="B30" s="21">
        <v>4140360</v>
      </c>
      <c r="C30" s="21">
        <v>4062240</v>
      </c>
      <c r="D30" s="21">
        <v>4062240</v>
      </c>
    </row>
    <row r="31" spans="1:4" ht="15" customHeight="1" x14ac:dyDescent="0.25">
      <c r="A31" s="20" t="s">
        <v>38</v>
      </c>
      <c r="B31" s="21">
        <v>9755420</v>
      </c>
      <c r="C31" s="21">
        <v>9530640</v>
      </c>
      <c r="D31" s="21">
        <v>9530640</v>
      </c>
    </row>
    <row r="32" spans="1:4" ht="15" customHeight="1" x14ac:dyDescent="0.25">
      <c r="A32" s="20" t="s">
        <v>8</v>
      </c>
      <c r="B32" s="21">
        <v>18097800</v>
      </c>
      <c r="C32" s="21">
        <v>18045720</v>
      </c>
      <c r="D32" s="21">
        <v>18045720</v>
      </c>
    </row>
    <row r="33" spans="1:4" ht="15" customHeight="1" x14ac:dyDescent="0.25">
      <c r="A33" s="20" t="s">
        <v>101</v>
      </c>
      <c r="B33" s="21">
        <v>8098440</v>
      </c>
      <c r="C33" s="21">
        <v>8046360</v>
      </c>
      <c r="D33" s="21">
        <v>8046360</v>
      </c>
    </row>
    <row r="34" spans="1:4" ht="15" customHeight="1" x14ac:dyDescent="0.25">
      <c r="A34" s="20" t="s">
        <v>102</v>
      </c>
      <c r="B34" s="21">
        <v>13882000</v>
      </c>
      <c r="C34" s="21">
        <v>13827240</v>
      </c>
      <c r="D34" s="21">
        <v>13827240</v>
      </c>
    </row>
    <row r="35" spans="1:4" ht="15" customHeight="1" x14ac:dyDescent="0.25">
      <c r="A35" s="20" t="s">
        <v>59</v>
      </c>
      <c r="B35" s="21">
        <v>13150200</v>
      </c>
      <c r="C35" s="21">
        <v>13280400</v>
      </c>
      <c r="D35" s="21">
        <v>13280400</v>
      </c>
    </row>
    <row r="36" spans="1:4" ht="15" customHeight="1" x14ac:dyDescent="0.25">
      <c r="A36" s="20" t="s">
        <v>60</v>
      </c>
      <c r="B36" s="21">
        <v>14924000</v>
      </c>
      <c r="C36" s="21">
        <v>14920920</v>
      </c>
      <c r="D36" s="21">
        <v>14920920</v>
      </c>
    </row>
    <row r="37" spans="1:4" ht="15" customHeight="1" x14ac:dyDescent="0.25">
      <c r="A37" s="20" t="s">
        <v>7</v>
      </c>
      <c r="B37" s="21">
        <v>0</v>
      </c>
      <c r="C37" s="21">
        <v>17186420</v>
      </c>
      <c r="D37" s="21">
        <v>17186420</v>
      </c>
    </row>
    <row r="38" spans="1:4" ht="19.5" customHeight="1" x14ac:dyDescent="0.25">
      <c r="A38" s="23" t="s">
        <v>51</v>
      </c>
      <c r="B38" s="24">
        <f t="shared" ref="B38" si="0">SUM(B6:B37)</f>
        <v>551449040</v>
      </c>
      <c r="C38" s="24">
        <f t="shared" ref="C38:D38" si="1">SUM(C6:C37)</f>
        <v>564885740</v>
      </c>
      <c r="D38" s="24">
        <f t="shared" si="1"/>
        <v>564885740</v>
      </c>
    </row>
    <row r="39" spans="1:4" x14ac:dyDescent="0.25">
      <c r="C39" s="7"/>
      <c r="D39" s="7"/>
    </row>
    <row r="40" spans="1:4" x14ac:dyDescent="0.25">
      <c r="C40" s="7"/>
      <c r="D40" s="7"/>
    </row>
  </sheetData>
  <mergeCells count="2">
    <mergeCell ref="B1:D1"/>
    <mergeCell ref="A3:D3"/>
  </mergeCells>
  <pageMargins left="0.7" right="0.56999999999999995" top="0.75" bottom="0.75" header="0.3" footer="0.3"/>
  <pageSetup paperSize="9" scale="83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39"/>
  <sheetViews>
    <sheetView view="pageBreakPreview" zoomScaleNormal="100" zoomScaleSheetLayoutView="100" workbookViewId="0">
      <selection activeCell="AA4" sqref="AA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9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4" t="s">
        <v>125</v>
      </c>
    </row>
    <row r="3" spans="1:4" ht="92.25" customHeight="1" x14ac:dyDescent="0.25">
      <c r="A3" s="57" t="s">
        <v>126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19" t="s">
        <v>1</v>
      </c>
      <c r="B5" s="19" t="s">
        <v>2</v>
      </c>
      <c r="C5" s="19" t="s">
        <v>3</v>
      </c>
      <c r="D5" s="19" t="s">
        <v>37</v>
      </c>
    </row>
    <row r="6" spans="1:4" ht="15" customHeight="1" x14ac:dyDescent="0.25">
      <c r="A6" s="20" t="s">
        <v>55</v>
      </c>
      <c r="B6" s="18">
        <v>0</v>
      </c>
      <c r="C6" s="18">
        <v>0</v>
      </c>
      <c r="D6" s="18">
        <v>0</v>
      </c>
    </row>
    <row r="7" spans="1:4" ht="15" customHeight="1" x14ac:dyDescent="0.25">
      <c r="A7" s="20" t="s">
        <v>8</v>
      </c>
      <c r="B7" s="18">
        <v>4276870</v>
      </c>
      <c r="C7" s="18">
        <v>0</v>
      </c>
      <c r="D7" s="18">
        <v>0</v>
      </c>
    </row>
    <row r="8" spans="1:4" ht="15" customHeight="1" x14ac:dyDescent="0.25">
      <c r="A8" s="23" t="s">
        <v>51</v>
      </c>
      <c r="B8" s="28">
        <f>SUM(B6:B7)</f>
        <v>4276870</v>
      </c>
      <c r="C8" s="28">
        <f>SUM(C7:C7)</f>
        <v>0</v>
      </c>
      <c r="D8" s="28">
        <f>SUM(D7:D7)</f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38"/>
  <sheetViews>
    <sheetView tabSelected="1" view="pageBreakPreview" zoomScaleNormal="100" zoomScaleSheetLayoutView="100" workbookViewId="0">
      <selection activeCell="K21" sqref="K2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50"/>
      <c r="C1" s="50"/>
      <c r="D1" s="50"/>
    </row>
    <row r="2" spans="1:4" ht="23.25" customHeight="1" x14ac:dyDescent="0.25">
      <c r="A2" s="1"/>
      <c r="B2" s="1"/>
      <c r="C2" s="3"/>
      <c r="D2" s="15" t="s">
        <v>133</v>
      </c>
    </row>
    <row r="3" spans="1:4" ht="114" customHeight="1" x14ac:dyDescent="0.25">
      <c r="A3" s="57" t="s">
        <v>134</v>
      </c>
      <c r="B3" s="53"/>
      <c r="C3" s="53"/>
      <c r="D3" s="53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60" t="s">
        <v>1</v>
      </c>
      <c r="B5" s="60" t="s">
        <v>2</v>
      </c>
      <c r="C5" s="61" t="s">
        <v>3</v>
      </c>
      <c r="D5" s="62" t="s">
        <v>37</v>
      </c>
    </row>
    <row r="6" spans="1:4" ht="21.75" customHeight="1" x14ac:dyDescent="0.25">
      <c r="A6" s="42" t="s">
        <v>4</v>
      </c>
      <c r="B6" s="47">
        <v>175000000</v>
      </c>
      <c r="C6" s="63">
        <v>255000000</v>
      </c>
      <c r="D6" s="64">
        <v>0</v>
      </c>
    </row>
    <row r="7" spans="1:4" ht="15" customHeight="1" x14ac:dyDescent="0.25">
      <c r="A7" s="45" t="s">
        <v>51</v>
      </c>
      <c r="B7" s="65">
        <f>SUM(B6:B6)</f>
        <v>175000000</v>
      </c>
      <c r="C7" s="65">
        <f t="shared" ref="C7:D7" si="0">SUM(C6:C6)</f>
        <v>255000000</v>
      </c>
      <c r="D7" s="65">
        <f t="shared" si="0"/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34</vt:i4>
      </vt:variant>
    </vt:vector>
  </HeadingPairs>
  <TitlesOfParts>
    <vt:vector size="68" baseType="lpstr">
      <vt:lpstr>Таблица 1.2</vt:lpstr>
      <vt:lpstr>Таблица 2.1</vt:lpstr>
      <vt:lpstr>Таблица 2.4</vt:lpstr>
      <vt:lpstr>Таблица 2.6</vt:lpstr>
      <vt:lpstr>Таблица 2.7</vt:lpstr>
      <vt:lpstr>Таблица 2.8</vt:lpstr>
      <vt:lpstr>Таблица 2.10</vt:lpstr>
      <vt:lpstr>Таблица 2.25</vt:lpstr>
      <vt:lpstr>Таблица 2.26</vt:lpstr>
      <vt:lpstr>Таблица 2.27</vt:lpstr>
      <vt:lpstr>Таблица 2.28</vt:lpstr>
      <vt:lpstr>Таблица 2.31</vt:lpstr>
      <vt:lpstr>Таблица 2.33</vt:lpstr>
      <vt:lpstr>Таблица 2.34</vt:lpstr>
      <vt:lpstr>Таблица 2.36</vt:lpstr>
      <vt:lpstr>Таблица 2.40</vt:lpstr>
      <vt:lpstr>Таблица 2.42</vt:lpstr>
      <vt:lpstr>Таблица 2.43</vt:lpstr>
      <vt:lpstr>Таблица 2.44</vt:lpstr>
      <vt:lpstr>Таблица 2.45</vt:lpstr>
      <vt:lpstr>Таблица 2.53</vt:lpstr>
      <vt:lpstr>Таблица 2.55</vt:lpstr>
      <vt:lpstr>Таблица 2.56</vt:lpstr>
      <vt:lpstr>Таблица 2.59</vt:lpstr>
      <vt:lpstr>Таблица 2.60</vt:lpstr>
      <vt:lpstr>Таблица 2.61</vt:lpstr>
      <vt:lpstr>Таблица 3.1</vt:lpstr>
      <vt:lpstr>Таблица 3.2</vt:lpstr>
      <vt:lpstr>Таблица 3.6</vt:lpstr>
      <vt:lpstr>Таблица 3.7</vt:lpstr>
      <vt:lpstr>Таблица 3.8</vt:lpstr>
      <vt:lpstr>Таблица 4.5</vt:lpstr>
      <vt:lpstr>Таблица 4.7</vt:lpstr>
      <vt:lpstr>Таблица 4.8</vt:lpstr>
      <vt:lpstr>'Таблица 1.2'!Область_печати</vt:lpstr>
      <vt:lpstr>'Таблица 2.1'!Область_печати</vt:lpstr>
      <vt:lpstr>'Таблица 2.10'!Область_печати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2.31'!Область_печати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2.4'!Область_печати</vt:lpstr>
      <vt:lpstr>'Таблица 2.40'!Область_печати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2.53'!Область_печати</vt:lpstr>
      <vt:lpstr>'Таблица 2.55'!Область_печати</vt:lpstr>
      <vt:lpstr>'Таблица 2.56'!Область_печати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2.7'!Область_печати</vt:lpstr>
      <vt:lpstr>'Таблица 2.8'!Область_печати</vt:lpstr>
      <vt:lpstr>'Таблица 3.1'!Область_печати</vt:lpstr>
      <vt:lpstr>'Таблица 3.2'!Область_печати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4.5'!Область_печати</vt:lpstr>
      <vt:lpstr>'Таблица 4.7'!Область_печати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2023-09-19T12:10:43Z</cp:lastPrinted>
  <dcterms:created xsi:type="dcterms:W3CDTF">2021-10-06T09:27:02Z</dcterms:created>
  <dcterms:modified xsi:type="dcterms:W3CDTF">2023-10-05T15:16:58Z</dcterms:modified>
</cp:coreProperties>
</file>